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720" firstSheet="12" activeTab="12"/>
  </bookViews>
  <sheets>
    <sheet name="AVL 1" sheetId="4" state="hidden" r:id="rId1"/>
    <sheet name="SCH 1" sheetId="5" state="hidden" r:id="rId2"/>
    <sheet name="SUR 1" sheetId="6" state="hidden" r:id="rId3"/>
    <sheet name="AVL 2" sheetId="7" state="hidden" r:id="rId4"/>
    <sheet name="SCH 2" sheetId="8" state="hidden" r:id="rId5"/>
    <sheet name="SUR 2" sheetId="9" state="hidden" r:id="rId6"/>
    <sheet name="AVL 3" sheetId="10" state="hidden" r:id="rId7"/>
    <sheet name="SCH 3" sheetId="11" state="hidden" r:id="rId8"/>
    <sheet name="SUR 3" sheetId="12" state="hidden" r:id="rId9"/>
    <sheet name="AVL4" sheetId="13" state="hidden" r:id="rId10"/>
    <sheet name="SCH4" sheetId="14" state="hidden" r:id="rId11"/>
    <sheet name="SUR4" sheetId="15" state="hidden" r:id="rId12"/>
    <sheet name="CON AVL" sheetId="16" r:id="rId13"/>
    <sheet name="CON SCH" sheetId="17" r:id="rId14"/>
    <sheet name="CON SUR" sheetId="18" r:id="rId1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'AVL 1'!$A$1:$AE$29</definedName>
    <definedName name="_xlnm.Print_Area" localSheetId="3">'AVL 2'!$A$1:$AE$29</definedName>
    <definedName name="_xlnm.Print_Area" localSheetId="6">'AVL 3'!$A$1:$AE$29</definedName>
    <definedName name="_xlnm.Print_Area" localSheetId="9">'AVL4'!$A$1:$AE$29</definedName>
    <definedName name="_xlnm.Print_Area" localSheetId="12">'CON AVL'!$A$1:$AE$29</definedName>
    <definedName name="_xlnm.Print_Area" localSheetId="13">'CON SCH'!$A$1:$AE$29</definedName>
    <definedName name="_xlnm.Print_Area" localSheetId="14">'CON SUR'!$A$1:$AE$29</definedName>
    <definedName name="_xlnm.Print_Area" localSheetId="1">'SCH 1'!$A$1:$AE$29</definedName>
    <definedName name="_xlnm.Print_Area" localSheetId="4">'SCH 2'!$A$1:$AE$29</definedName>
    <definedName name="_xlnm.Print_Area" localSheetId="7">'SCH 3'!$A$1:$AE$29</definedName>
    <definedName name="_xlnm.Print_Area" localSheetId="10">'SCH4'!$A$1:$AE$29</definedName>
    <definedName name="_xlnm.Print_Area" localSheetId="2">'SUR 1'!$A$1:$AE$29</definedName>
    <definedName name="_xlnm.Print_Area" localSheetId="5">'SUR 2'!$A$1:$AE$30</definedName>
    <definedName name="_xlnm.Print_Area" localSheetId="8">'SUR 3'!$A$1:$AE$29</definedName>
    <definedName name="_xlnm.Print_Area" localSheetId="11">'SUR4'!$A$1:$AE$29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9" l="1"/>
  <c r="E29" i="9"/>
  <c r="AE28" i="9"/>
  <c r="AD28" i="9"/>
  <c r="AC28" i="9"/>
  <c r="AB28" i="9"/>
  <c r="Y28" i="9"/>
  <c r="X28" i="9"/>
  <c r="W28" i="9"/>
  <c r="V28" i="9"/>
  <c r="U28" i="9"/>
  <c r="T28" i="9"/>
  <c r="Q28" i="9"/>
  <c r="P28" i="9"/>
  <c r="O28" i="9"/>
  <c r="N28" i="9"/>
  <c r="M28" i="9"/>
  <c r="L28" i="9"/>
  <c r="I28" i="9"/>
  <c r="H28" i="9"/>
  <c r="G28" i="9"/>
  <c r="F28" i="9"/>
  <c r="E28" i="9"/>
  <c r="D28" i="9"/>
  <c r="AE27" i="9"/>
  <c r="AD27" i="9"/>
  <c r="AC27" i="9"/>
  <c r="AB27" i="9"/>
  <c r="AA27" i="9"/>
  <c r="AA28" i="9" s="1"/>
  <c r="Z27" i="9"/>
  <c r="Z28" i="9" s="1"/>
  <c r="Y27" i="9"/>
  <c r="X27" i="9"/>
  <c r="W27" i="9"/>
  <c r="V27" i="9"/>
  <c r="U27" i="9"/>
  <c r="T27" i="9"/>
  <c r="S27" i="9"/>
  <c r="S28" i="9" s="1"/>
  <c r="R27" i="9"/>
  <c r="R28" i="9" s="1"/>
  <c r="Q27" i="9"/>
  <c r="P27" i="9"/>
  <c r="O27" i="9"/>
  <c r="N27" i="9"/>
  <c r="M27" i="9"/>
  <c r="L27" i="9"/>
  <c r="K27" i="9"/>
  <c r="K28" i="9" s="1"/>
  <c r="J27" i="9"/>
  <c r="J28" i="9" s="1"/>
  <c r="I27" i="9"/>
  <c r="H27" i="9"/>
  <c r="G27" i="9"/>
  <c r="F27" i="9"/>
  <c r="E27" i="9"/>
  <c r="D27" i="9"/>
  <c r="C27" i="9"/>
  <c r="C28" i="9" s="1"/>
  <c r="B27" i="9"/>
  <c r="B28" i="9" s="1"/>
  <c r="B29" i="9" s="1"/>
  <c r="K29" i="9" s="1"/>
  <c r="D2" i="8"/>
  <c r="E2" i="8"/>
  <c r="F2" i="8" s="1"/>
  <c r="G2" i="8" s="1"/>
  <c r="H2" i="8" s="1"/>
  <c r="I2" i="8" s="1"/>
  <c r="J2" i="8" s="1"/>
  <c r="K2" i="8" s="1"/>
  <c r="L2" i="8" s="1"/>
  <c r="M2" i="8" s="1"/>
  <c r="N2" i="8" s="1"/>
  <c r="O2" i="8" s="1"/>
  <c r="P2" i="8" s="1"/>
  <c r="Q2" i="8" s="1"/>
  <c r="R2" i="8" s="1"/>
  <c r="S2" i="8" s="1"/>
  <c r="T2" i="8" s="1"/>
  <c r="U2" i="8" s="1"/>
  <c r="V2" i="8" s="1"/>
  <c r="W2" i="8" s="1"/>
  <c r="X2" i="8" s="1"/>
  <c r="Y2" i="8" s="1"/>
  <c r="Z2" i="8" s="1"/>
  <c r="AA2" i="8" s="1"/>
  <c r="AB2" i="8" s="1"/>
  <c r="AC2" i="8" s="1"/>
  <c r="AD2" i="8" s="1"/>
  <c r="AE2" i="8" s="1"/>
  <c r="C2" i="8"/>
  <c r="B2" i="8"/>
  <c r="H29" i="8"/>
  <c r="E29" i="8"/>
  <c r="AE28" i="8"/>
  <c r="AD28" i="8"/>
  <c r="AC28" i="8"/>
  <c r="AB28" i="8"/>
  <c r="Y28" i="8"/>
  <c r="X28" i="8"/>
  <c r="W28" i="8"/>
  <c r="V28" i="8"/>
  <c r="U28" i="8"/>
  <c r="T28" i="8"/>
  <c r="Q28" i="8"/>
  <c r="P28" i="8"/>
  <c r="O28" i="8"/>
  <c r="N28" i="8"/>
  <c r="M28" i="8"/>
  <c r="L28" i="8"/>
  <c r="I28" i="8"/>
  <c r="H28" i="8"/>
  <c r="G28" i="8"/>
  <c r="F28" i="8"/>
  <c r="E28" i="8"/>
  <c r="D28" i="8"/>
  <c r="AE27" i="8"/>
  <c r="AD27" i="8"/>
  <c r="AC27" i="8"/>
  <c r="AB27" i="8"/>
  <c r="AA27" i="8"/>
  <c r="AA28" i="8" s="1"/>
  <c r="Z27" i="8"/>
  <c r="Z28" i="8" s="1"/>
  <c r="Y27" i="8"/>
  <c r="X27" i="8"/>
  <c r="W27" i="8"/>
  <c r="V27" i="8"/>
  <c r="U27" i="8"/>
  <c r="T27" i="8"/>
  <c r="S27" i="8"/>
  <c r="S28" i="8" s="1"/>
  <c r="R27" i="8"/>
  <c r="R28" i="8" s="1"/>
  <c r="Q27" i="8"/>
  <c r="P27" i="8"/>
  <c r="O27" i="8"/>
  <c r="N27" i="8"/>
  <c r="M27" i="8"/>
  <c r="L27" i="8"/>
  <c r="K27" i="8"/>
  <c r="K28" i="8" s="1"/>
  <c r="J27" i="8"/>
  <c r="J28" i="8" s="1"/>
  <c r="I27" i="8"/>
  <c r="H27" i="8"/>
  <c r="G27" i="8"/>
  <c r="F27" i="8"/>
  <c r="E27" i="8"/>
  <c r="D27" i="8"/>
  <c r="C27" i="8"/>
  <c r="C28" i="8" s="1"/>
  <c r="B27" i="8"/>
  <c r="B28" i="8" s="1"/>
  <c r="B29" i="8" s="1"/>
  <c r="K29" i="8" s="1"/>
  <c r="H29" i="7"/>
  <c r="E29" i="7"/>
  <c r="AA28" i="7"/>
  <c r="Y28" i="7"/>
  <c r="X28" i="7"/>
  <c r="S28" i="7"/>
  <c r="R28" i="7"/>
  <c r="Q28" i="7"/>
  <c r="P28" i="7"/>
  <c r="K28" i="7"/>
  <c r="I28" i="7"/>
  <c r="H28" i="7"/>
  <c r="C28" i="7"/>
  <c r="B28" i="7"/>
  <c r="AE27" i="7"/>
  <c r="AE28" i="7" s="1"/>
  <c r="AD27" i="7"/>
  <c r="AD28" i="7" s="1"/>
  <c r="AC27" i="7"/>
  <c r="AC28" i="7" s="1"/>
  <c r="AB27" i="7"/>
  <c r="AB28" i="7" s="1"/>
  <c r="AA27" i="7"/>
  <c r="Z27" i="7"/>
  <c r="Z28" i="7" s="1"/>
  <c r="Y27" i="7"/>
  <c r="X27" i="7"/>
  <c r="W27" i="7"/>
  <c r="W28" i="7" s="1"/>
  <c r="V27" i="7"/>
  <c r="V28" i="7" s="1"/>
  <c r="U27" i="7"/>
  <c r="U28" i="7" s="1"/>
  <c r="T27" i="7"/>
  <c r="T28" i="7" s="1"/>
  <c r="S27" i="7"/>
  <c r="R27" i="7"/>
  <c r="Q27" i="7"/>
  <c r="P27" i="7"/>
  <c r="O27" i="7"/>
  <c r="O28" i="7" s="1"/>
  <c r="N27" i="7"/>
  <c r="N28" i="7" s="1"/>
  <c r="M27" i="7"/>
  <c r="M28" i="7" s="1"/>
  <c r="L27" i="7"/>
  <c r="L28" i="7" s="1"/>
  <c r="K27" i="7"/>
  <c r="J27" i="7"/>
  <c r="J28" i="7" s="1"/>
  <c r="I27" i="7"/>
  <c r="H27" i="7"/>
  <c r="G27" i="7"/>
  <c r="G28" i="7" s="1"/>
  <c r="F27" i="7"/>
  <c r="F28" i="7" s="1"/>
  <c r="E27" i="7"/>
  <c r="E28" i="7" s="1"/>
  <c r="D27" i="7"/>
  <c r="D28" i="7" s="1"/>
  <c r="C27" i="7"/>
  <c r="B27" i="7"/>
  <c r="C2" i="7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B29" i="7" l="1"/>
  <c r="K29" i="7" s="1"/>
  <c r="AE27" i="15" l="1"/>
  <c r="AE28" i="15" s="1"/>
  <c r="AD27" i="15"/>
  <c r="AD28" i="15" s="1"/>
  <c r="AC27" i="15"/>
  <c r="AC28" i="15" s="1"/>
  <c r="AB27" i="15"/>
  <c r="AB28" i="15" s="1"/>
  <c r="AA27" i="15"/>
  <c r="AA28" i="15" s="1"/>
  <c r="Z27" i="15"/>
  <c r="Z28" i="15" s="1"/>
  <c r="Y27" i="15"/>
  <c r="Y28" i="15" s="1"/>
  <c r="X27" i="15"/>
  <c r="X28" i="15" s="1"/>
  <c r="W27" i="15"/>
  <c r="W28" i="15" s="1"/>
  <c r="V27" i="15"/>
  <c r="V28" i="15" s="1"/>
  <c r="U27" i="15"/>
  <c r="U28" i="15" s="1"/>
  <c r="T27" i="15"/>
  <c r="T28" i="15" s="1"/>
  <c r="S27" i="15"/>
  <c r="S28" i="15" s="1"/>
  <c r="R27" i="15"/>
  <c r="R28" i="15" s="1"/>
  <c r="Q27" i="15"/>
  <c r="Q28" i="15" s="1"/>
  <c r="P27" i="15"/>
  <c r="P28" i="15" s="1"/>
  <c r="O27" i="15"/>
  <c r="O28" i="15" s="1"/>
  <c r="N27" i="15"/>
  <c r="N28" i="15" s="1"/>
  <c r="M27" i="15"/>
  <c r="M28" i="15" s="1"/>
  <c r="L27" i="15"/>
  <c r="L28" i="15" s="1"/>
  <c r="K27" i="15"/>
  <c r="K28" i="15" s="1"/>
  <c r="J27" i="15"/>
  <c r="J28" i="15" s="1"/>
  <c r="I27" i="15"/>
  <c r="I28" i="15" s="1"/>
  <c r="H27" i="15"/>
  <c r="H28" i="15" s="1"/>
  <c r="G27" i="15"/>
  <c r="G28" i="15" s="1"/>
  <c r="F27" i="15"/>
  <c r="F28" i="15" s="1"/>
  <c r="E27" i="15"/>
  <c r="E28" i="15" s="1"/>
  <c r="D27" i="15"/>
  <c r="D28" i="15" s="1"/>
  <c r="C27" i="15"/>
  <c r="C28" i="15" s="1"/>
  <c r="K29" i="15"/>
  <c r="AE27" i="14"/>
  <c r="AE28" i="14" s="1"/>
  <c r="AD27" i="14"/>
  <c r="AD28" i="14" s="1"/>
  <c r="AC27" i="14"/>
  <c r="AC28" i="14" s="1"/>
  <c r="AB27" i="14"/>
  <c r="AB28" i="14" s="1"/>
  <c r="AA27" i="14"/>
  <c r="AA28" i="14" s="1"/>
  <c r="Z27" i="14"/>
  <c r="Z28" i="14" s="1"/>
  <c r="Y27" i="14"/>
  <c r="Y28" i="14" s="1"/>
  <c r="X27" i="14"/>
  <c r="X28" i="14" s="1"/>
  <c r="W27" i="14"/>
  <c r="W28" i="14" s="1"/>
  <c r="V27" i="14"/>
  <c r="V28" i="14" s="1"/>
  <c r="U27" i="14"/>
  <c r="U28" i="14" s="1"/>
  <c r="T27" i="14"/>
  <c r="T28" i="14" s="1"/>
  <c r="S27" i="14"/>
  <c r="S28" i="14" s="1"/>
  <c r="R27" i="14"/>
  <c r="R28" i="14" s="1"/>
  <c r="Q27" i="14"/>
  <c r="Q28" i="14" s="1"/>
  <c r="P27" i="14"/>
  <c r="P28" i="14" s="1"/>
  <c r="O27" i="14"/>
  <c r="O28" i="14" s="1"/>
  <c r="N27" i="14"/>
  <c r="N28" i="14" s="1"/>
  <c r="M27" i="14"/>
  <c r="M28" i="14" s="1"/>
  <c r="L27" i="14"/>
  <c r="L28" i="14" s="1"/>
  <c r="K27" i="14"/>
  <c r="K28" i="14" s="1"/>
  <c r="J27" i="14"/>
  <c r="J28" i="14" s="1"/>
  <c r="I27" i="14"/>
  <c r="I28" i="14" s="1"/>
  <c r="H27" i="14"/>
  <c r="H28" i="14" s="1"/>
  <c r="G27" i="14"/>
  <c r="G28" i="14" s="1"/>
  <c r="F27" i="14"/>
  <c r="F28" i="14" s="1"/>
  <c r="E27" i="14"/>
  <c r="E28" i="14" s="1"/>
  <c r="D27" i="14"/>
  <c r="D28" i="14" s="1"/>
  <c r="C27" i="14"/>
  <c r="C28" i="14" s="1"/>
  <c r="K29" i="14"/>
  <c r="AE27" i="13"/>
  <c r="AE28" i="13" s="1"/>
  <c r="AD27" i="13"/>
  <c r="AD28" i="13" s="1"/>
  <c r="AC27" i="13"/>
  <c r="AC28" i="13" s="1"/>
  <c r="AB27" i="13"/>
  <c r="AB28" i="13" s="1"/>
  <c r="AA27" i="13"/>
  <c r="AA28" i="13" s="1"/>
  <c r="Z27" i="13"/>
  <c r="Z28" i="13" s="1"/>
  <c r="Y27" i="13"/>
  <c r="Y28" i="13" s="1"/>
  <c r="X27" i="13"/>
  <c r="X28" i="13" s="1"/>
  <c r="W27" i="13"/>
  <c r="W28" i="13" s="1"/>
  <c r="V27" i="13"/>
  <c r="V28" i="13" s="1"/>
  <c r="U27" i="13"/>
  <c r="U28" i="13" s="1"/>
  <c r="T27" i="13"/>
  <c r="T28" i="13" s="1"/>
  <c r="S27" i="13"/>
  <c r="S28" i="13" s="1"/>
  <c r="R27" i="13"/>
  <c r="R28" i="13" s="1"/>
  <c r="Q27" i="13"/>
  <c r="Q28" i="13" s="1"/>
  <c r="P27" i="13"/>
  <c r="P28" i="13" s="1"/>
  <c r="O27" i="13"/>
  <c r="O28" i="13" s="1"/>
  <c r="N27" i="13"/>
  <c r="N28" i="13" s="1"/>
  <c r="M27" i="13"/>
  <c r="M28" i="13" s="1"/>
  <c r="L27" i="13"/>
  <c r="L28" i="13" s="1"/>
  <c r="K27" i="13"/>
  <c r="K28" i="13" s="1"/>
  <c r="J27" i="13"/>
  <c r="J28" i="13" s="1"/>
  <c r="I27" i="13"/>
  <c r="I28" i="13" s="1"/>
  <c r="H27" i="13"/>
  <c r="H28" i="13" s="1"/>
  <c r="G27" i="13"/>
  <c r="G28" i="13" s="1"/>
  <c r="F27" i="13"/>
  <c r="F28" i="13" s="1"/>
  <c r="E27" i="13"/>
  <c r="E28" i="13" s="1"/>
  <c r="D27" i="13"/>
  <c r="D28" i="13" s="1"/>
  <c r="C27" i="13"/>
  <c r="C28" i="13" s="1"/>
  <c r="K29" i="13"/>
  <c r="E29" i="15" l="1"/>
  <c r="H29" i="15"/>
  <c r="B27" i="15"/>
  <c r="B28" i="15" s="1"/>
  <c r="B29" i="15" s="1"/>
  <c r="B27" i="14"/>
  <c r="B28" i="14" s="1"/>
  <c r="B29" i="14" s="1"/>
  <c r="E29" i="14"/>
  <c r="H29" i="14"/>
  <c r="B27" i="13"/>
  <c r="B28" i="13" s="1"/>
  <c r="B29" i="13" s="1"/>
  <c r="E29" i="13"/>
  <c r="H29" i="13"/>
  <c r="AE27" i="12" l="1"/>
  <c r="AE28" i="12" s="1"/>
  <c r="AD27" i="12"/>
  <c r="AD28" i="12" s="1"/>
  <c r="AC27" i="12"/>
  <c r="AC28" i="12" s="1"/>
  <c r="AB27" i="12"/>
  <c r="AB28" i="12" s="1"/>
  <c r="AA27" i="12"/>
  <c r="AA28" i="12" s="1"/>
  <c r="Z27" i="12"/>
  <c r="Z28" i="12" s="1"/>
  <c r="Y27" i="12"/>
  <c r="Y28" i="12" s="1"/>
  <c r="X27" i="12"/>
  <c r="X28" i="12" s="1"/>
  <c r="W27" i="12"/>
  <c r="W28" i="12" s="1"/>
  <c r="V27" i="12"/>
  <c r="V28" i="12" s="1"/>
  <c r="U27" i="12"/>
  <c r="U28" i="12" s="1"/>
  <c r="T27" i="12"/>
  <c r="T28" i="12" s="1"/>
  <c r="S27" i="12"/>
  <c r="S28" i="12" s="1"/>
  <c r="R27" i="12"/>
  <c r="R28" i="12" s="1"/>
  <c r="Q27" i="12"/>
  <c r="Q28" i="12" s="1"/>
  <c r="P27" i="12"/>
  <c r="P28" i="12" s="1"/>
  <c r="O27" i="12"/>
  <c r="O28" i="12" s="1"/>
  <c r="N27" i="12"/>
  <c r="N28" i="12" s="1"/>
  <c r="M27" i="12"/>
  <c r="M28" i="12" s="1"/>
  <c r="L27" i="12"/>
  <c r="L28" i="12" s="1"/>
  <c r="K27" i="12"/>
  <c r="K28" i="12" s="1"/>
  <c r="J27" i="12"/>
  <c r="J28" i="12" s="1"/>
  <c r="I27" i="12"/>
  <c r="I28" i="12" s="1"/>
  <c r="H27" i="12"/>
  <c r="H28" i="12" s="1"/>
  <c r="G27" i="12"/>
  <c r="G28" i="12" s="1"/>
  <c r="F27" i="12"/>
  <c r="F28" i="12" s="1"/>
  <c r="E27" i="12"/>
  <c r="E28" i="12" s="1"/>
  <c r="D27" i="12"/>
  <c r="D28" i="12" s="1"/>
  <c r="C27" i="12"/>
  <c r="C28" i="12" s="1"/>
  <c r="K29" i="12"/>
  <c r="AE27" i="11"/>
  <c r="AE28" i="11" s="1"/>
  <c r="AD27" i="11"/>
  <c r="AD28" i="11" s="1"/>
  <c r="AC27" i="11"/>
  <c r="AC28" i="11" s="1"/>
  <c r="AB27" i="11"/>
  <c r="AB28" i="11" s="1"/>
  <c r="AA27" i="11"/>
  <c r="AA28" i="11" s="1"/>
  <c r="Z27" i="11"/>
  <c r="Z28" i="11" s="1"/>
  <c r="Y27" i="11"/>
  <c r="Y28" i="11" s="1"/>
  <c r="X27" i="11"/>
  <c r="X28" i="11" s="1"/>
  <c r="W27" i="11"/>
  <c r="W28" i="11" s="1"/>
  <c r="V27" i="11"/>
  <c r="V28" i="11" s="1"/>
  <c r="U27" i="11"/>
  <c r="U28" i="11" s="1"/>
  <c r="T27" i="11"/>
  <c r="T28" i="11" s="1"/>
  <c r="S27" i="11"/>
  <c r="S28" i="11" s="1"/>
  <c r="R27" i="11"/>
  <c r="R28" i="11" s="1"/>
  <c r="Q27" i="11"/>
  <c r="Q28" i="11" s="1"/>
  <c r="P27" i="11"/>
  <c r="P28" i="11" s="1"/>
  <c r="O27" i="11"/>
  <c r="O28" i="11" s="1"/>
  <c r="N27" i="11"/>
  <c r="N28" i="11" s="1"/>
  <c r="M27" i="11"/>
  <c r="M28" i="11" s="1"/>
  <c r="L27" i="11"/>
  <c r="L28" i="11" s="1"/>
  <c r="K27" i="11"/>
  <c r="K28" i="11" s="1"/>
  <c r="J27" i="11"/>
  <c r="J28" i="11" s="1"/>
  <c r="I27" i="11"/>
  <c r="I28" i="11" s="1"/>
  <c r="H27" i="11"/>
  <c r="H28" i="11" s="1"/>
  <c r="G27" i="11"/>
  <c r="G28" i="11" s="1"/>
  <c r="F27" i="11"/>
  <c r="F28" i="11" s="1"/>
  <c r="E27" i="11"/>
  <c r="E28" i="11" s="1"/>
  <c r="D27" i="11"/>
  <c r="D28" i="11" s="1"/>
  <c r="C27" i="11"/>
  <c r="C28" i="11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E27" i="10"/>
  <c r="AE28" i="10" s="1"/>
  <c r="AD27" i="10"/>
  <c r="AD28" i="10" s="1"/>
  <c r="AC27" i="10"/>
  <c r="AC28" i="10" s="1"/>
  <c r="AB27" i="10"/>
  <c r="AB28" i="10" s="1"/>
  <c r="AA27" i="10"/>
  <c r="AA28" i="10" s="1"/>
  <c r="Z27" i="10"/>
  <c r="Z28" i="10" s="1"/>
  <c r="Y27" i="10"/>
  <c r="Y28" i="10" s="1"/>
  <c r="X27" i="10"/>
  <c r="X28" i="10" s="1"/>
  <c r="W27" i="10"/>
  <c r="W28" i="10" s="1"/>
  <c r="V27" i="10"/>
  <c r="V28" i="10" s="1"/>
  <c r="U27" i="10"/>
  <c r="U28" i="10" s="1"/>
  <c r="T27" i="10"/>
  <c r="T28" i="10" s="1"/>
  <c r="S27" i="10"/>
  <c r="S28" i="10" s="1"/>
  <c r="R27" i="10"/>
  <c r="R28" i="10" s="1"/>
  <c r="Q27" i="10"/>
  <c r="Q28" i="10" s="1"/>
  <c r="P27" i="10"/>
  <c r="P28" i="10" s="1"/>
  <c r="O27" i="10"/>
  <c r="O28" i="10" s="1"/>
  <c r="N27" i="10"/>
  <c r="N28" i="10" s="1"/>
  <c r="M27" i="10"/>
  <c r="M28" i="10" s="1"/>
  <c r="L27" i="10"/>
  <c r="L28" i="10" s="1"/>
  <c r="K27" i="10"/>
  <c r="K28" i="10" s="1"/>
  <c r="J27" i="10"/>
  <c r="J28" i="10" s="1"/>
  <c r="I27" i="10"/>
  <c r="I28" i="10" s="1"/>
  <c r="H27" i="10"/>
  <c r="H28" i="10" s="1"/>
  <c r="G27" i="10"/>
  <c r="G28" i="10" s="1"/>
  <c r="F27" i="10"/>
  <c r="F28" i="10" s="1"/>
  <c r="E27" i="10"/>
  <c r="E28" i="10" s="1"/>
  <c r="D27" i="10"/>
  <c r="D28" i="10" s="1"/>
  <c r="C27" i="10"/>
  <c r="C28" i="10" s="1"/>
  <c r="K29" i="10"/>
  <c r="C2" i="10"/>
  <c r="D2" i="10" s="1"/>
  <c r="E2" i="10" s="1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E29" i="12" l="1"/>
  <c r="H29" i="12"/>
  <c r="B27" i="12"/>
  <c r="B28" i="12" s="1"/>
  <c r="B29" i="12" s="1"/>
  <c r="K29" i="11"/>
  <c r="H29" i="11"/>
  <c r="E29" i="11"/>
  <c r="B27" i="11"/>
  <c r="B28" i="11" s="1"/>
  <c r="B29" i="11" s="1"/>
  <c r="E29" i="10"/>
  <c r="H29" i="10"/>
  <c r="B27" i="10"/>
  <c r="B28" i="10" s="1"/>
  <c r="B29" i="10" s="1"/>
  <c r="AE27" i="6" l="1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C2" i="6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E29" i="5"/>
  <c r="K29" i="5"/>
  <c r="H29" i="5"/>
  <c r="AE27" i="5"/>
  <c r="AE28" i="5" s="1"/>
  <c r="AD27" i="5"/>
  <c r="AD28" i="5" s="1"/>
  <c r="AC27" i="5"/>
  <c r="AC28" i="5" s="1"/>
  <c r="AB27" i="5"/>
  <c r="AB28" i="5" s="1"/>
  <c r="AA27" i="5"/>
  <c r="AA28" i="5" s="1"/>
  <c r="Z27" i="5"/>
  <c r="Z28" i="5" s="1"/>
  <c r="Y27" i="5"/>
  <c r="Y28" i="5" s="1"/>
  <c r="W27" i="5"/>
  <c r="W28" i="5" s="1"/>
  <c r="V27" i="5"/>
  <c r="V28" i="5" s="1"/>
  <c r="U27" i="5"/>
  <c r="U28" i="5" s="1"/>
  <c r="T27" i="5"/>
  <c r="T28" i="5" s="1"/>
  <c r="S27" i="5"/>
  <c r="S28" i="5" s="1"/>
  <c r="R27" i="5"/>
  <c r="R28" i="5" s="1"/>
  <c r="Q27" i="5"/>
  <c r="Q28" i="5" s="1"/>
  <c r="P27" i="5"/>
  <c r="P28" i="5" s="1"/>
  <c r="O27" i="5"/>
  <c r="O28" i="5" s="1"/>
  <c r="N27" i="5"/>
  <c r="N28" i="5" s="1"/>
  <c r="M27" i="5"/>
  <c r="M28" i="5" s="1"/>
  <c r="K27" i="5"/>
  <c r="K28" i="5" s="1"/>
  <c r="J27" i="5"/>
  <c r="J28" i="5" s="1"/>
  <c r="I27" i="5"/>
  <c r="I28" i="5" s="1"/>
  <c r="H27" i="5"/>
  <c r="H28" i="5" s="1"/>
  <c r="G27" i="5"/>
  <c r="G28" i="5" s="1"/>
  <c r="F27" i="5"/>
  <c r="F28" i="5" s="1"/>
  <c r="E27" i="5"/>
  <c r="E28" i="5" s="1"/>
  <c r="D27" i="5"/>
  <c r="D28" i="5" s="1"/>
  <c r="C27" i="5"/>
  <c r="C28" i="5" s="1"/>
  <c r="B27" i="5"/>
  <c r="B28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K29" i="4"/>
  <c r="H29" i="4"/>
  <c r="E29" i="4"/>
  <c r="AC28" i="4"/>
  <c r="AB28" i="4"/>
  <c r="AA28" i="4"/>
  <c r="Z28" i="4"/>
  <c r="Y28" i="4"/>
  <c r="X28" i="4"/>
  <c r="Q28" i="4"/>
  <c r="P28" i="4"/>
  <c r="O28" i="4"/>
  <c r="N28" i="4"/>
  <c r="M28" i="4"/>
  <c r="L28" i="4"/>
  <c r="E28" i="4"/>
  <c r="D28" i="4"/>
  <c r="C28" i="4"/>
  <c r="B28" i="4"/>
  <c r="AE27" i="4"/>
  <c r="AE28" i="4" s="1"/>
  <c r="AD27" i="4"/>
  <c r="AD28" i="4" s="1"/>
  <c r="AC27" i="4"/>
  <c r="AB27" i="4"/>
  <c r="AA27" i="4"/>
  <c r="Z27" i="4"/>
  <c r="Y27" i="4"/>
  <c r="X27" i="4"/>
  <c r="W27" i="4"/>
  <c r="W28" i="4" s="1"/>
  <c r="V27" i="4"/>
  <c r="V28" i="4" s="1"/>
  <c r="U27" i="4"/>
  <c r="U28" i="4" s="1"/>
  <c r="T27" i="4"/>
  <c r="T28" i="4" s="1"/>
  <c r="S27" i="4"/>
  <c r="S28" i="4" s="1"/>
  <c r="R27" i="4"/>
  <c r="R28" i="4" s="1"/>
  <c r="Q27" i="4"/>
  <c r="P27" i="4"/>
  <c r="O27" i="4"/>
  <c r="N27" i="4"/>
  <c r="M27" i="4"/>
  <c r="L27" i="4"/>
  <c r="K27" i="4"/>
  <c r="K28" i="4" s="1"/>
  <c r="J27" i="4"/>
  <c r="J28" i="4" s="1"/>
  <c r="I27" i="4"/>
  <c r="I28" i="4" s="1"/>
  <c r="H27" i="4"/>
  <c r="H28" i="4" s="1"/>
  <c r="G27" i="4"/>
  <c r="G28" i="4" s="1"/>
  <c r="F27" i="4"/>
  <c r="F28" i="4" s="1"/>
  <c r="E27" i="4"/>
  <c r="D27" i="4"/>
  <c r="C27" i="4"/>
  <c r="B27" i="4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L27" i="5" l="1"/>
  <c r="L28" i="5" s="1"/>
  <c r="X27" i="5"/>
  <c r="X28" i="5" s="1"/>
  <c r="B29" i="5"/>
  <c r="B29" i="4"/>
  <c r="AF29" i="18" l="1"/>
  <c r="AF29" i="16"/>
  <c r="AE26" i="16" l="1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E25" i="16"/>
  <c r="AD25" i="16"/>
  <c r="AC25" i="16"/>
  <c r="AB25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AE24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AE23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AE22" i="16"/>
  <c r="AD22" i="16"/>
  <c r="AC22" i="16"/>
  <c r="AB22" i="16"/>
  <c r="AA22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AE21" i="16"/>
  <c r="AD21" i="16"/>
  <c r="AC21" i="16"/>
  <c r="AB21" i="16"/>
  <c r="AA21" i="16"/>
  <c r="Z21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AE20" i="16"/>
  <c r="AD20" i="16"/>
  <c r="AC20" i="16"/>
  <c r="AB20" i="16"/>
  <c r="AA20" i="16"/>
  <c r="Z20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AE19" i="16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AE18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AE17" i="16"/>
  <c r="AD17" i="16"/>
  <c r="AC17" i="16"/>
  <c r="AB17" i="16"/>
  <c r="AA17" i="16"/>
  <c r="Z17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AE16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AE15" i="16"/>
  <c r="AD15" i="16"/>
  <c r="AC15" i="16"/>
  <c r="AB15" i="16"/>
  <c r="AA15" i="16"/>
  <c r="Z15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AE14" i="16"/>
  <c r="AD14" i="16"/>
  <c r="AC14" i="16"/>
  <c r="AB14" i="16"/>
  <c r="AA14" i="16"/>
  <c r="Z14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AE13" i="16"/>
  <c r="AD13" i="16"/>
  <c r="AC13" i="16"/>
  <c r="AB13" i="16"/>
  <c r="AA13" i="16"/>
  <c r="Z13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AE12" i="16"/>
  <c r="AD12" i="16"/>
  <c r="AC12" i="16"/>
  <c r="AB12" i="16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AE11" i="16"/>
  <c r="AD11" i="16"/>
  <c r="AC11" i="16"/>
  <c r="AB11" i="16"/>
  <c r="AA11" i="16"/>
  <c r="Z11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AE10" i="16"/>
  <c r="AD10" i="16"/>
  <c r="AC10" i="16"/>
  <c r="AB10" i="16"/>
  <c r="AA10" i="16"/>
  <c r="Z10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AE9" i="16"/>
  <c r="AD9" i="16"/>
  <c r="AC9" i="16"/>
  <c r="AB9" i="16"/>
  <c r="AA9" i="16"/>
  <c r="Z9" i="16"/>
  <c r="Y9" i="16"/>
  <c r="X9" i="16"/>
  <c r="W9" i="16"/>
  <c r="V9" i="16"/>
  <c r="U9" i="16"/>
  <c r="T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B9" i="16"/>
  <c r="AE8" i="16"/>
  <c r="AD8" i="16"/>
  <c r="AC8" i="16"/>
  <c r="AB8" i="16"/>
  <c r="AA8" i="16"/>
  <c r="Z8" i="16"/>
  <c r="Y8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AE7" i="16"/>
  <c r="AD7" i="16"/>
  <c r="AC7" i="16"/>
  <c r="AB7" i="16"/>
  <c r="AA7" i="16"/>
  <c r="Z7" i="16"/>
  <c r="Y7" i="16"/>
  <c r="X7" i="16"/>
  <c r="W7" i="16"/>
  <c r="V7" i="16"/>
  <c r="U7" i="16"/>
  <c r="T7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B7" i="16"/>
  <c r="AE6" i="16"/>
  <c r="AD6" i="16"/>
  <c r="AC6" i="16"/>
  <c r="AB6" i="16"/>
  <c r="AA6" i="16"/>
  <c r="Z6" i="16"/>
  <c r="Y6" i="16"/>
  <c r="X6" i="16"/>
  <c r="W6" i="16"/>
  <c r="V6" i="16"/>
  <c r="U6" i="16"/>
  <c r="T6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AE5" i="16"/>
  <c r="AD5" i="16"/>
  <c r="AC5" i="16"/>
  <c r="AB5" i="16"/>
  <c r="AA5" i="16"/>
  <c r="Z5" i="16"/>
  <c r="Y5" i="16"/>
  <c r="X5" i="16"/>
  <c r="W5" i="16"/>
  <c r="V5" i="16"/>
  <c r="U5" i="16"/>
  <c r="T5" i="16"/>
  <c r="S5" i="16"/>
  <c r="R5" i="16"/>
  <c r="Q5" i="16"/>
  <c r="P5" i="16"/>
  <c r="O5" i="16"/>
  <c r="N5" i="16"/>
  <c r="M5" i="16"/>
  <c r="L5" i="16"/>
  <c r="K5" i="16"/>
  <c r="J5" i="16"/>
  <c r="I5" i="16"/>
  <c r="H5" i="16"/>
  <c r="G5" i="16"/>
  <c r="F5" i="16"/>
  <c r="E5" i="16"/>
  <c r="D5" i="16"/>
  <c r="C5" i="16"/>
  <c r="B5" i="16"/>
  <c r="AE4" i="16"/>
  <c r="AD4" i="16"/>
  <c r="AC4" i="16"/>
  <c r="AB4" i="16"/>
  <c r="AA4" i="16"/>
  <c r="Z4" i="16"/>
  <c r="Y4" i="16"/>
  <c r="X4" i="16"/>
  <c r="W4" i="16"/>
  <c r="V4" i="16"/>
  <c r="U4" i="16"/>
  <c r="T4" i="16"/>
  <c r="S4" i="16"/>
  <c r="R4" i="16"/>
  <c r="Q4" i="16"/>
  <c r="P4" i="16"/>
  <c r="O4" i="16"/>
  <c r="N4" i="16"/>
  <c r="M4" i="16"/>
  <c r="L4" i="16"/>
  <c r="K4" i="16"/>
  <c r="J4" i="16"/>
  <c r="I4" i="16"/>
  <c r="H4" i="16"/>
  <c r="G4" i="16"/>
  <c r="F4" i="16"/>
  <c r="E4" i="16"/>
  <c r="D4" i="16"/>
  <c r="C4" i="16"/>
  <c r="B4" i="16"/>
  <c r="AE3" i="16"/>
  <c r="AD3" i="16"/>
  <c r="AC3" i="16"/>
  <c r="AB3" i="16"/>
  <c r="AA3" i="16"/>
  <c r="Z3" i="16"/>
  <c r="Y3" i="16"/>
  <c r="X3" i="16"/>
  <c r="W3" i="16"/>
  <c r="V3" i="16"/>
  <c r="U3" i="16"/>
  <c r="T3" i="16"/>
  <c r="S3" i="16"/>
  <c r="R3" i="16"/>
  <c r="Q3" i="16"/>
  <c r="P3" i="16"/>
  <c r="O3" i="16"/>
  <c r="N3" i="16"/>
  <c r="M3" i="16"/>
  <c r="L3" i="16"/>
  <c r="K3" i="16"/>
  <c r="J3" i="16"/>
  <c r="I3" i="16"/>
  <c r="H3" i="16"/>
  <c r="G3" i="16"/>
  <c r="F3" i="16"/>
  <c r="E3" i="16"/>
  <c r="D3" i="16"/>
  <c r="C3" i="16"/>
  <c r="B3" i="16"/>
  <c r="E27" i="16" l="1"/>
  <c r="E28" i="16" s="1"/>
  <c r="G27" i="16"/>
  <c r="G28" i="16" s="1"/>
  <c r="I27" i="16"/>
  <c r="I28" i="16" s="1"/>
  <c r="K27" i="16"/>
  <c r="K28" i="16" s="1"/>
  <c r="M27" i="16"/>
  <c r="M28" i="16" s="1"/>
  <c r="O27" i="16"/>
  <c r="O28" i="16" s="1"/>
  <c r="Q27" i="16"/>
  <c r="Q28" i="16" s="1"/>
  <c r="S27" i="16"/>
  <c r="S28" i="16" s="1"/>
  <c r="U27" i="16"/>
  <c r="U28" i="16" s="1"/>
  <c r="W27" i="16"/>
  <c r="W28" i="16" s="1"/>
  <c r="Y27" i="16"/>
  <c r="Y28" i="16" s="1"/>
  <c r="AA27" i="16"/>
  <c r="AA28" i="16" s="1"/>
  <c r="AC27" i="16"/>
  <c r="AC28" i="16" s="1"/>
  <c r="AE27" i="16"/>
  <c r="AE28" i="16" s="1"/>
  <c r="C27" i="16"/>
  <c r="C28" i="16" s="1"/>
  <c r="H29" i="16"/>
  <c r="B27" i="16"/>
  <c r="B28" i="16" s="1"/>
  <c r="E29" i="16"/>
  <c r="D27" i="16"/>
  <c r="D28" i="16" s="1"/>
  <c r="F27" i="16"/>
  <c r="F28" i="16" s="1"/>
  <c r="H27" i="16"/>
  <c r="H28" i="16" s="1"/>
  <c r="J27" i="16"/>
  <c r="J28" i="16" s="1"/>
  <c r="L27" i="16"/>
  <c r="L28" i="16" s="1"/>
  <c r="N27" i="16"/>
  <c r="N28" i="16" s="1"/>
  <c r="P27" i="16"/>
  <c r="P28" i="16" s="1"/>
  <c r="R27" i="16"/>
  <c r="R28" i="16" s="1"/>
  <c r="T27" i="16"/>
  <c r="T28" i="16" s="1"/>
  <c r="V27" i="16"/>
  <c r="V28" i="16" s="1"/>
  <c r="X27" i="16"/>
  <c r="X28" i="16" s="1"/>
  <c r="Z27" i="16"/>
  <c r="Z28" i="16" s="1"/>
  <c r="AB27" i="16"/>
  <c r="AB28" i="16" s="1"/>
  <c r="AD27" i="16"/>
  <c r="AD28" i="16" s="1"/>
  <c r="B3" i="17"/>
  <c r="C3" i="17"/>
  <c r="D3" i="17"/>
  <c r="E3" i="17"/>
  <c r="F3" i="17"/>
  <c r="G3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E3" i="17"/>
  <c r="AE26" i="17" l="1"/>
  <c r="AE26" i="18" s="1"/>
  <c r="AA26" i="17"/>
  <c r="AA26" i="18" s="1"/>
  <c r="W26" i="17"/>
  <c r="W26" i="18" s="1"/>
  <c r="Q26" i="17"/>
  <c r="Q26" i="18" s="1"/>
  <c r="M26" i="17"/>
  <c r="M26" i="18" s="1"/>
  <c r="I26" i="17"/>
  <c r="I26" i="18" s="1"/>
  <c r="E26" i="17"/>
  <c r="E26" i="18" s="1"/>
  <c r="AC25" i="17"/>
  <c r="AC25" i="18" s="1"/>
  <c r="Y25" i="17"/>
  <c r="Y25" i="18" s="1"/>
  <c r="U25" i="17"/>
  <c r="U25" i="18" s="1"/>
  <c r="Q25" i="17"/>
  <c r="Q25" i="18" s="1"/>
  <c r="M25" i="17"/>
  <c r="M25" i="18" s="1"/>
  <c r="I25" i="17"/>
  <c r="I25" i="18" s="1"/>
  <c r="E25" i="17"/>
  <c r="E25" i="18" s="1"/>
  <c r="AE24" i="17"/>
  <c r="AE24" i="18" s="1"/>
  <c r="Y24" i="17"/>
  <c r="Y24" i="18" s="1"/>
  <c r="U24" i="17"/>
  <c r="U24" i="18" s="1"/>
  <c r="S24" i="17"/>
  <c r="S24" i="18" s="1"/>
  <c r="O24" i="17"/>
  <c r="O24" i="18" s="1"/>
  <c r="K24" i="17"/>
  <c r="K24" i="18" s="1"/>
  <c r="E24" i="17"/>
  <c r="E24" i="18" s="1"/>
  <c r="AE23" i="17"/>
  <c r="AE23" i="18" s="1"/>
  <c r="AA23" i="17"/>
  <c r="AA23" i="18" s="1"/>
  <c r="W23" i="17"/>
  <c r="W23" i="18" s="1"/>
  <c r="S23" i="17"/>
  <c r="S23" i="18" s="1"/>
  <c r="O23" i="17"/>
  <c r="O23" i="18" s="1"/>
  <c r="K23" i="17"/>
  <c r="K23" i="18" s="1"/>
  <c r="G23" i="17"/>
  <c r="G23" i="18" s="1"/>
  <c r="C23" i="17"/>
  <c r="C23" i="18" s="1"/>
  <c r="AC22" i="17"/>
  <c r="AC22" i="18" s="1"/>
  <c r="Y22" i="17"/>
  <c r="Y22" i="18" s="1"/>
  <c r="U22" i="17"/>
  <c r="U22" i="18" s="1"/>
  <c r="Q22" i="17"/>
  <c r="Q22" i="18" s="1"/>
  <c r="M22" i="17"/>
  <c r="M22" i="18" s="1"/>
  <c r="K22" i="17"/>
  <c r="K22" i="18" s="1"/>
  <c r="G22" i="17"/>
  <c r="G22" i="18" s="1"/>
  <c r="E22" i="17"/>
  <c r="E22" i="18" s="1"/>
  <c r="C22" i="17"/>
  <c r="C22" i="18" s="1"/>
  <c r="AE21" i="17"/>
  <c r="AE21" i="18" s="1"/>
  <c r="AC21" i="17"/>
  <c r="AC21" i="18" s="1"/>
  <c r="AA21" i="17"/>
  <c r="AA21" i="18" s="1"/>
  <c r="Y21" i="17"/>
  <c r="Y21" i="18" s="1"/>
  <c r="W21" i="17"/>
  <c r="W21" i="18" s="1"/>
  <c r="U21" i="17"/>
  <c r="U21" i="18" s="1"/>
  <c r="S21" i="17"/>
  <c r="S21" i="18" s="1"/>
  <c r="Q21" i="17"/>
  <c r="Q21" i="18" s="1"/>
  <c r="O21" i="17"/>
  <c r="O21" i="18" s="1"/>
  <c r="M21" i="17"/>
  <c r="M21" i="18" s="1"/>
  <c r="K21" i="17"/>
  <c r="K21" i="18" s="1"/>
  <c r="I21" i="17"/>
  <c r="I21" i="18" s="1"/>
  <c r="G21" i="17"/>
  <c r="G21" i="18" s="1"/>
  <c r="E21" i="17"/>
  <c r="E21" i="18" s="1"/>
  <c r="C21" i="17"/>
  <c r="C21" i="18" s="1"/>
  <c r="AE20" i="17"/>
  <c r="AE20" i="18" s="1"/>
  <c r="AC20" i="17"/>
  <c r="AC20" i="18" s="1"/>
  <c r="AA20" i="17"/>
  <c r="AA20" i="18" s="1"/>
  <c r="Y20" i="17"/>
  <c r="Y20" i="18" s="1"/>
  <c r="W20" i="17"/>
  <c r="W20" i="18" s="1"/>
  <c r="U20" i="17"/>
  <c r="U20" i="18" s="1"/>
  <c r="S20" i="17"/>
  <c r="S20" i="18" s="1"/>
  <c r="Q20" i="17"/>
  <c r="Q20" i="18" s="1"/>
  <c r="O20" i="17"/>
  <c r="O20" i="18" s="1"/>
  <c r="M20" i="17"/>
  <c r="M20" i="18" s="1"/>
  <c r="K20" i="17"/>
  <c r="K20" i="18" s="1"/>
  <c r="I20" i="17"/>
  <c r="I20" i="18" s="1"/>
  <c r="G20" i="17"/>
  <c r="G20" i="18" s="1"/>
  <c r="E20" i="17"/>
  <c r="E20" i="18" s="1"/>
  <c r="C20" i="17"/>
  <c r="C20" i="18" s="1"/>
  <c r="AE19" i="17"/>
  <c r="AE19" i="18" s="1"/>
  <c r="AC19" i="17"/>
  <c r="AC19" i="18" s="1"/>
  <c r="AA19" i="17"/>
  <c r="AA19" i="18" s="1"/>
  <c r="Y19" i="17"/>
  <c r="Y19" i="18" s="1"/>
  <c r="W19" i="17"/>
  <c r="W19" i="18" s="1"/>
  <c r="U19" i="17"/>
  <c r="U19" i="18" s="1"/>
  <c r="S19" i="17"/>
  <c r="S19" i="18" s="1"/>
  <c r="Q19" i="17"/>
  <c r="Q19" i="18" s="1"/>
  <c r="O19" i="17"/>
  <c r="O19" i="18" s="1"/>
  <c r="M19" i="17"/>
  <c r="M19" i="18" s="1"/>
  <c r="K19" i="17"/>
  <c r="K19" i="18" s="1"/>
  <c r="I19" i="17"/>
  <c r="I19" i="18" s="1"/>
  <c r="G19" i="17"/>
  <c r="G19" i="18" s="1"/>
  <c r="E19" i="17"/>
  <c r="E19" i="18" s="1"/>
  <c r="C19" i="17"/>
  <c r="C19" i="18" s="1"/>
  <c r="AE18" i="17"/>
  <c r="AE18" i="18" s="1"/>
  <c r="AC18" i="17"/>
  <c r="AC18" i="18" s="1"/>
  <c r="AA18" i="17"/>
  <c r="AA18" i="18" s="1"/>
  <c r="Y18" i="17"/>
  <c r="Y18" i="18" s="1"/>
  <c r="W18" i="17"/>
  <c r="W18" i="18" s="1"/>
  <c r="U18" i="17"/>
  <c r="U18" i="18" s="1"/>
  <c r="S18" i="17"/>
  <c r="S18" i="18" s="1"/>
  <c r="Q18" i="17"/>
  <c r="Q18" i="18" s="1"/>
  <c r="O18" i="17"/>
  <c r="O18" i="18" s="1"/>
  <c r="M18" i="17"/>
  <c r="M18" i="18" s="1"/>
  <c r="K18" i="17"/>
  <c r="K18" i="18" s="1"/>
  <c r="I18" i="17"/>
  <c r="I18" i="18" s="1"/>
  <c r="G18" i="17"/>
  <c r="G18" i="18" s="1"/>
  <c r="E18" i="17"/>
  <c r="E18" i="18" s="1"/>
  <c r="C18" i="17"/>
  <c r="C18" i="18" s="1"/>
  <c r="AE17" i="17"/>
  <c r="AE17" i="18" s="1"/>
  <c r="AC17" i="17"/>
  <c r="AC17" i="18" s="1"/>
  <c r="AA17" i="17"/>
  <c r="AA17" i="18" s="1"/>
  <c r="Y17" i="17"/>
  <c r="Y17" i="18" s="1"/>
  <c r="W17" i="17"/>
  <c r="W17" i="18" s="1"/>
  <c r="U17" i="17"/>
  <c r="U17" i="18" s="1"/>
  <c r="S17" i="17"/>
  <c r="S17" i="18" s="1"/>
  <c r="Q17" i="17"/>
  <c r="Q17" i="18" s="1"/>
  <c r="O17" i="17"/>
  <c r="O17" i="18" s="1"/>
  <c r="M17" i="17"/>
  <c r="M17" i="18" s="1"/>
  <c r="K17" i="17"/>
  <c r="K17" i="18" s="1"/>
  <c r="I17" i="17"/>
  <c r="I17" i="18" s="1"/>
  <c r="G17" i="17"/>
  <c r="G17" i="18" s="1"/>
  <c r="E17" i="17"/>
  <c r="E17" i="18" s="1"/>
  <c r="C17" i="17"/>
  <c r="C17" i="18" s="1"/>
  <c r="AE16" i="17"/>
  <c r="AE16" i="18" s="1"/>
  <c r="AC16" i="17"/>
  <c r="AC16" i="18" s="1"/>
  <c r="AA16" i="17"/>
  <c r="AA16" i="18" s="1"/>
  <c r="Y16" i="17"/>
  <c r="Y16" i="18" s="1"/>
  <c r="W16" i="17"/>
  <c r="W16" i="18" s="1"/>
  <c r="U16" i="17"/>
  <c r="U16" i="18" s="1"/>
  <c r="S16" i="17"/>
  <c r="S16" i="18" s="1"/>
  <c r="Q16" i="17"/>
  <c r="Q16" i="18" s="1"/>
  <c r="O16" i="17"/>
  <c r="O16" i="18" s="1"/>
  <c r="M16" i="17"/>
  <c r="M16" i="18" s="1"/>
  <c r="K16" i="17"/>
  <c r="K16" i="18" s="1"/>
  <c r="I16" i="17"/>
  <c r="I16" i="18" s="1"/>
  <c r="G16" i="17"/>
  <c r="G16" i="18" s="1"/>
  <c r="E16" i="17"/>
  <c r="E16" i="18" s="1"/>
  <c r="C16" i="17"/>
  <c r="C16" i="18" s="1"/>
  <c r="AE15" i="17"/>
  <c r="AE15" i="18" s="1"/>
  <c r="AC15" i="17"/>
  <c r="AC15" i="18" s="1"/>
  <c r="AA15" i="17"/>
  <c r="AA15" i="18" s="1"/>
  <c r="Y15" i="17"/>
  <c r="Y15" i="18" s="1"/>
  <c r="W15" i="17"/>
  <c r="W15" i="18" s="1"/>
  <c r="U15" i="17"/>
  <c r="U15" i="18" s="1"/>
  <c r="S15" i="17"/>
  <c r="S15" i="18" s="1"/>
  <c r="Q15" i="17"/>
  <c r="Q15" i="18" s="1"/>
  <c r="O15" i="17"/>
  <c r="O15" i="18" s="1"/>
  <c r="AC26" i="17"/>
  <c r="AC26" i="18" s="1"/>
  <c r="Y26" i="17"/>
  <c r="Y26" i="18" s="1"/>
  <c r="U26" i="17"/>
  <c r="U26" i="18" s="1"/>
  <c r="S26" i="17"/>
  <c r="S26" i="18" s="1"/>
  <c r="O26" i="17"/>
  <c r="O26" i="18" s="1"/>
  <c r="K26" i="17"/>
  <c r="K26" i="18" s="1"/>
  <c r="G26" i="17"/>
  <c r="G26" i="18" s="1"/>
  <c r="C26" i="17"/>
  <c r="C26" i="18" s="1"/>
  <c r="AE25" i="17"/>
  <c r="AE25" i="18" s="1"/>
  <c r="AA25" i="17"/>
  <c r="AA25" i="18" s="1"/>
  <c r="W25" i="17"/>
  <c r="W25" i="18" s="1"/>
  <c r="S25" i="17"/>
  <c r="S25" i="18" s="1"/>
  <c r="O25" i="17"/>
  <c r="O25" i="18" s="1"/>
  <c r="K25" i="17"/>
  <c r="K25" i="18" s="1"/>
  <c r="G25" i="17"/>
  <c r="G25" i="18" s="1"/>
  <c r="C25" i="17"/>
  <c r="C25" i="18" s="1"/>
  <c r="AC24" i="17"/>
  <c r="AC24" i="18" s="1"/>
  <c r="AA24" i="17"/>
  <c r="AA24" i="18" s="1"/>
  <c r="W24" i="17"/>
  <c r="W24" i="18" s="1"/>
  <c r="Q24" i="17"/>
  <c r="Q24" i="18" s="1"/>
  <c r="M24" i="17"/>
  <c r="M24" i="18" s="1"/>
  <c r="I24" i="17"/>
  <c r="I24" i="18" s="1"/>
  <c r="G24" i="17"/>
  <c r="G24" i="18" s="1"/>
  <c r="C24" i="17"/>
  <c r="C24" i="18" s="1"/>
  <c r="AC23" i="17"/>
  <c r="AC23" i="18" s="1"/>
  <c r="Y23" i="17"/>
  <c r="Y23" i="18" s="1"/>
  <c r="U23" i="17"/>
  <c r="U23" i="18" s="1"/>
  <c r="Q23" i="17"/>
  <c r="Q23" i="18" s="1"/>
  <c r="M23" i="17"/>
  <c r="M23" i="18" s="1"/>
  <c r="I23" i="17"/>
  <c r="I23" i="18" s="1"/>
  <c r="E23" i="17"/>
  <c r="E23" i="18" s="1"/>
  <c r="AE22" i="17"/>
  <c r="AE22" i="18" s="1"/>
  <c r="AA22" i="17"/>
  <c r="AA22" i="18" s="1"/>
  <c r="W22" i="17"/>
  <c r="W22" i="18" s="1"/>
  <c r="S22" i="17"/>
  <c r="S22" i="18" s="1"/>
  <c r="O22" i="17"/>
  <c r="O22" i="18" s="1"/>
  <c r="I22" i="17"/>
  <c r="I22" i="18" s="1"/>
  <c r="AD26" i="17"/>
  <c r="AD26" i="18" s="1"/>
  <c r="AB26" i="17"/>
  <c r="AB26" i="18" s="1"/>
  <c r="Z26" i="17"/>
  <c r="Z26" i="18" s="1"/>
  <c r="X26" i="17"/>
  <c r="X26" i="18" s="1"/>
  <c r="V26" i="17"/>
  <c r="V26" i="18" s="1"/>
  <c r="T26" i="17"/>
  <c r="T26" i="18" s="1"/>
  <c r="R26" i="17"/>
  <c r="R26" i="18" s="1"/>
  <c r="P26" i="17"/>
  <c r="P26" i="18" s="1"/>
  <c r="N26" i="17"/>
  <c r="N26" i="18" s="1"/>
  <c r="L26" i="17"/>
  <c r="L26" i="18" s="1"/>
  <c r="J26" i="17"/>
  <c r="J26" i="18" s="1"/>
  <c r="H26" i="17"/>
  <c r="H26" i="18" s="1"/>
  <c r="F26" i="17"/>
  <c r="F26" i="18" s="1"/>
  <c r="D26" i="17"/>
  <c r="D26" i="18" s="1"/>
  <c r="B26" i="17"/>
  <c r="B26" i="18" s="1"/>
  <c r="AD25" i="17"/>
  <c r="AD25" i="18" s="1"/>
  <c r="AB25" i="17"/>
  <c r="AB25" i="18" s="1"/>
  <c r="Z25" i="17"/>
  <c r="Z25" i="18" s="1"/>
  <c r="X25" i="17"/>
  <c r="X25" i="18" s="1"/>
  <c r="V25" i="17"/>
  <c r="V25" i="18" s="1"/>
  <c r="T25" i="17"/>
  <c r="T25" i="18" s="1"/>
  <c r="R25" i="17"/>
  <c r="R25" i="18" s="1"/>
  <c r="P25" i="17"/>
  <c r="P25" i="18" s="1"/>
  <c r="N25" i="17"/>
  <c r="N25" i="18" s="1"/>
  <c r="L25" i="17"/>
  <c r="L25" i="18" s="1"/>
  <c r="J25" i="17"/>
  <c r="J25" i="18" s="1"/>
  <c r="H25" i="17"/>
  <c r="H25" i="18" s="1"/>
  <c r="F25" i="17"/>
  <c r="F25" i="18" s="1"/>
  <c r="D25" i="17"/>
  <c r="D25" i="18" s="1"/>
  <c r="B25" i="17"/>
  <c r="B25" i="18" s="1"/>
  <c r="AD24" i="17"/>
  <c r="AD24" i="18" s="1"/>
  <c r="AB24" i="17"/>
  <c r="AB24" i="18" s="1"/>
  <c r="Z24" i="17"/>
  <c r="Z24" i="18" s="1"/>
  <c r="X24" i="17"/>
  <c r="X24" i="18" s="1"/>
  <c r="V24" i="17"/>
  <c r="V24" i="18" s="1"/>
  <c r="T24" i="17"/>
  <c r="T24" i="18" s="1"/>
  <c r="R24" i="17"/>
  <c r="R24" i="18" s="1"/>
  <c r="P24" i="17"/>
  <c r="P24" i="18" s="1"/>
  <c r="N24" i="17"/>
  <c r="N24" i="18" s="1"/>
  <c r="L24" i="17"/>
  <c r="L24" i="18" s="1"/>
  <c r="J24" i="17"/>
  <c r="J24" i="18" s="1"/>
  <c r="H24" i="17"/>
  <c r="H24" i="18" s="1"/>
  <c r="F24" i="17"/>
  <c r="F24" i="18" s="1"/>
  <c r="D24" i="17"/>
  <c r="D24" i="18" s="1"/>
  <c r="B24" i="17"/>
  <c r="B24" i="18" s="1"/>
  <c r="AD23" i="17"/>
  <c r="AD23" i="18" s="1"/>
  <c r="AB23" i="17"/>
  <c r="AB23" i="18" s="1"/>
  <c r="Z23" i="17"/>
  <c r="Z23" i="18" s="1"/>
  <c r="X23" i="17"/>
  <c r="X23" i="18" s="1"/>
  <c r="V23" i="17"/>
  <c r="V23" i="18" s="1"/>
  <c r="T23" i="17"/>
  <c r="T23" i="18" s="1"/>
  <c r="R23" i="17"/>
  <c r="R23" i="18" s="1"/>
  <c r="P23" i="17"/>
  <c r="P23" i="18" s="1"/>
  <c r="N23" i="17"/>
  <c r="N23" i="18" s="1"/>
  <c r="L23" i="17"/>
  <c r="L23" i="18" s="1"/>
  <c r="J23" i="17"/>
  <c r="J23" i="18" s="1"/>
  <c r="H23" i="17"/>
  <c r="H23" i="18" s="1"/>
  <c r="F23" i="17"/>
  <c r="F23" i="18" s="1"/>
  <c r="D23" i="17"/>
  <c r="D23" i="18" s="1"/>
  <c r="B23" i="17"/>
  <c r="B23" i="18" s="1"/>
  <c r="AD22" i="17"/>
  <c r="AD22" i="18" s="1"/>
  <c r="AB22" i="17"/>
  <c r="AB22" i="18" s="1"/>
  <c r="Z22" i="17"/>
  <c r="Z22" i="18" s="1"/>
  <c r="X22" i="17"/>
  <c r="X22" i="18" s="1"/>
  <c r="V22" i="17"/>
  <c r="V22" i="18" s="1"/>
  <c r="T22" i="17"/>
  <c r="T22" i="18" s="1"/>
  <c r="R22" i="17"/>
  <c r="R22" i="18" s="1"/>
  <c r="P22" i="17"/>
  <c r="P22" i="18" s="1"/>
  <c r="N22" i="17"/>
  <c r="N22" i="18" s="1"/>
  <c r="L22" i="17"/>
  <c r="L22" i="18" s="1"/>
  <c r="J22" i="17"/>
  <c r="J22" i="18" s="1"/>
  <c r="H22" i="17"/>
  <c r="H22" i="18" s="1"/>
  <c r="F22" i="17"/>
  <c r="F22" i="18" s="1"/>
  <c r="D22" i="17"/>
  <c r="D22" i="18" s="1"/>
  <c r="B22" i="17"/>
  <c r="B22" i="18" s="1"/>
  <c r="AD21" i="17"/>
  <c r="AD21" i="18" s="1"/>
  <c r="AB21" i="17"/>
  <c r="AB21" i="18" s="1"/>
  <c r="Z21" i="17"/>
  <c r="Z21" i="18" s="1"/>
  <c r="X21" i="17"/>
  <c r="X21" i="18" s="1"/>
  <c r="V21" i="17"/>
  <c r="V21" i="18" s="1"/>
  <c r="T21" i="17"/>
  <c r="T21" i="18" s="1"/>
  <c r="R21" i="17"/>
  <c r="R21" i="18" s="1"/>
  <c r="P21" i="17"/>
  <c r="P21" i="18" s="1"/>
  <c r="N21" i="17"/>
  <c r="N21" i="18" s="1"/>
  <c r="L21" i="17"/>
  <c r="L21" i="18" s="1"/>
  <c r="J21" i="17"/>
  <c r="J21" i="18" s="1"/>
  <c r="H21" i="17"/>
  <c r="H21" i="18" s="1"/>
  <c r="F21" i="17"/>
  <c r="F21" i="18" s="1"/>
  <c r="D21" i="17"/>
  <c r="D21" i="18" s="1"/>
  <c r="M15" i="17"/>
  <c r="M15" i="18" s="1"/>
  <c r="K15" i="17"/>
  <c r="K15" i="18" s="1"/>
  <c r="I15" i="17"/>
  <c r="I15" i="18" s="1"/>
  <c r="G15" i="17"/>
  <c r="G15" i="18" s="1"/>
  <c r="E15" i="17"/>
  <c r="E15" i="18" s="1"/>
  <c r="B15" i="17"/>
  <c r="B15" i="18" s="1"/>
  <c r="AD14" i="17"/>
  <c r="AD14" i="18" s="1"/>
  <c r="AB14" i="17"/>
  <c r="AB14" i="18" s="1"/>
  <c r="Z14" i="17"/>
  <c r="Z14" i="18" s="1"/>
  <c r="X14" i="17"/>
  <c r="X14" i="18" s="1"/>
  <c r="V14" i="17"/>
  <c r="V14" i="18" s="1"/>
  <c r="T14" i="17"/>
  <c r="T14" i="18" s="1"/>
  <c r="R14" i="17"/>
  <c r="R14" i="18" s="1"/>
  <c r="P14" i="17"/>
  <c r="P14" i="18" s="1"/>
  <c r="N14" i="17"/>
  <c r="N14" i="18" s="1"/>
  <c r="L14" i="17"/>
  <c r="L14" i="18" s="1"/>
  <c r="J14" i="17"/>
  <c r="J14" i="18" s="1"/>
  <c r="H14" i="17"/>
  <c r="H14" i="18" s="1"/>
  <c r="F14" i="17"/>
  <c r="F14" i="18" s="1"/>
  <c r="D14" i="17"/>
  <c r="D14" i="18" s="1"/>
  <c r="B14" i="17"/>
  <c r="B14" i="18" s="1"/>
  <c r="AD13" i="17"/>
  <c r="AD13" i="18" s="1"/>
  <c r="AB13" i="17"/>
  <c r="AB13" i="18" s="1"/>
  <c r="Z13" i="17"/>
  <c r="Z13" i="18" s="1"/>
  <c r="X13" i="17"/>
  <c r="X13" i="18" s="1"/>
  <c r="V13" i="17"/>
  <c r="V13" i="18" s="1"/>
  <c r="T13" i="17"/>
  <c r="T13" i="18" s="1"/>
  <c r="R13" i="17"/>
  <c r="R13" i="18" s="1"/>
  <c r="P13" i="17"/>
  <c r="P13" i="18" s="1"/>
  <c r="N13" i="17"/>
  <c r="N13" i="18" s="1"/>
  <c r="L13" i="17"/>
  <c r="L13" i="18" s="1"/>
  <c r="J13" i="17"/>
  <c r="J13" i="18" s="1"/>
  <c r="H13" i="17"/>
  <c r="H13" i="18" s="1"/>
  <c r="F13" i="17"/>
  <c r="F13" i="18" s="1"/>
  <c r="D13" i="17"/>
  <c r="D13" i="18" s="1"/>
  <c r="B13" i="17"/>
  <c r="B13" i="18" s="1"/>
  <c r="AD12" i="17"/>
  <c r="AD12" i="18" s="1"/>
  <c r="AB12" i="17"/>
  <c r="AB12" i="18" s="1"/>
  <c r="Z12" i="17"/>
  <c r="Z12" i="18" s="1"/>
  <c r="X12" i="17"/>
  <c r="X12" i="18" s="1"/>
  <c r="V12" i="17"/>
  <c r="V12" i="18" s="1"/>
  <c r="T12" i="17"/>
  <c r="T12" i="18" s="1"/>
  <c r="R12" i="17"/>
  <c r="R12" i="18" s="1"/>
  <c r="P12" i="17"/>
  <c r="P12" i="18" s="1"/>
  <c r="N12" i="17"/>
  <c r="N12" i="18" s="1"/>
  <c r="L12" i="17"/>
  <c r="L12" i="18" s="1"/>
  <c r="J12" i="17"/>
  <c r="J12" i="18" s="1"/>
  <c r="H12" i="17"/>
  <c r="H12" i="18" s="1"/>
  <c r="F12" i="17"/>
  <c r="F12" i="18" s="1"/>
  <c r="D12" i="17"/>
  <c r="D12" i="18" s="1"/>
  <c r="B12" i="17"/>
  <c r="B12" i="18" s="1"/>
  <c r="AD11" i="17"/>
  <c r="AD11" i="18" s="1"/>
  <c r="AB11" i="17"/>
  <c r="AB11" i="18" s="1"/>
  <c r="Z11" i="17"/>
  <c r="Z11" i="18" s="1"/>
  <c r="X11" i="17"/>
  <c r="X11" i="18" s="1"/>
  <c r="V11" i="17"/>
  <c r="V11" i="18" s="1"/>
  <c r="T11" i="17"/>
  <c r="T11" i="18" s="1"/>
  <c r="R11" i="17"/>
  <c r="R11" i="18" s="1"/>
  <c r="P11" i="17"/>
  <c r="P11" i="18" s="1"/>
  <c r="N11" i="17"/>
  <c r="N11" i="18" s="1"/>
  <c r="L11" i="17"/>
  <c r="L11" i="18" s="1"/>
  <c r="J11" i="17"/>
  <c r="J11" i="18" s="1"/>
  <c r="H11" i="17"/>
  <c r="H11" i="18" s="1"/>
  <c r="F11" i="17"/>
  <c r="F11" i="18" s="1"/>
  <c r="D11" i="17"/>
  <c r="D11" i="18" s="1"/>
  <c r="B11" i="17"/>
  <c r="B11" i="18" s="1"/>
  <c r="AD10" i="17"/>
  <c r="AD10" i="18" s="1"/>
  <c r="AB10" i="17"/>
  <c r="AB10" i="18" s="1"/>
  <c r="Z10" i="17"/>
  <c r="Z10" i="18" s="1"/>
  <c r="X10" i="17"/>
  <c r="X10" i="18" s="1"/>
  <c r="V10" i="17"/>
  <c r="V10" i="18" s="1"/>
  <c r="T10" i="17"/>
  <c r="T10" i="18" s="1"/>
  <c r="R10" i="17"/>
  <c r="R10" i="18" s="1"/>
  <c r="P10" i="17"/>
  <c r="P10" i="18" s="1"/>
  <c r="N10" i="17"/>
  <c r="N10" i="18" s="1"/>
  <c r="L10" i="17"/>
  <c r="L10" i="18" s="1"/>
  <c r="J10" i="17"/>
  <c r="J10" i="18" s="1"/>
  <c r="H10" i="17"/>
  <c r="H10" i="18" s="1"/>
  <c r="F10" i="17"/>
  <c r="F10" i="18" s="1"/>
  <c r="D10" i="17"/>
  <c r="D10" i="18" s="1"/>
  <c r="B10" i="17"/>
  <c r="B10" i="18" s="1"/>
  <c r="AD9" i="17"/>
  <c r="AD9" i="18" s="1"/>
  <c r="AB9" i="17"/>
  <c r="AB9" i="18" s="1"/>
  <c r="Z9" i="17"/>
  <c r="Z9" i="18" s="1"/>
  <c r="X9" i="17"/>
  <c r="X9" i="18" s="1"/>
  <c r="V9" i="17"/>
  <c r="V9" i="18" s="1"/>
  <c r="T9" i="17"/>
  <c r="T9" i="18" s="1"/>
  <c r="R9" i="17"/>
  <c r="R9" i="18" s="1"/>
  <c r="P9" i="17"/>
  <c r="P9" i="18" s="1"/>
  <c r="N9" i="17"/>
  <c r="N9" i="18" s="1"/>
  <c r="L9" i="17"/>
  <c r="L9" i="18" s="1"/>
  <c r="J9" i="17"/>
  <c r="J9" i="18" s="1"/>
  <c r="H9" i="17"/>
  <c r="H9" i="18" s="1"/>
  <c r="F9" i="17"/>
  <c r="F9" i="18" s="1"/>
  <c r="D9" i="17"/>
  <c r="D9" i="18" s="1"/>
  <c r="B9" i="17"/>
  <c r="B9" i="18" s="1"/>
  <c r="AD8" i="17"/>
  <c r="AD8" i="18" s="1"/>
  <c r="AB8" i="17"/>
  <c r="AB8" i="18" s="1"/>
  <c r="Z8" i="17"/>
  <c r="Z8" i="18" s="1"/>
  <c r="X8" i="17"/>
  <c r="X8" i="18" s="1"/>
  <c r="V8" i="17"/>
  <c r="V8" i="18" s="1"/>
  <c r="T8" i="17"/>
  <c r="T8" i="18" s="1"/>
  <c r="R8" i="17"/>
  <c r="R8" i="18" s="1"/>
  <c r="P8" i="17"/>
  <c r="P8" i="18" s="1"/>
  <c r="N8" i="17"/>
  <c r="N8" i="18" s="1"/>
  <c r="L8" i="17"/>
  <c r="L8" i="18" s="1"/>
  <c r="J8" i="17"/>
  <c r="J8" i="18" s="1"/>
  <c r="H8" i="17"/>
  <c r="H8" i="18" s="1"/>
  <c r="F8" i="17"/>
  <c r="F8" i="18" s="1"/>
  <c r="D8" i="17"/>
  <c r="D8" i="18" s="1"/>
  <c r="B8" i="17"/>
  <c r="B8" i="18" s="1"/>
  <c r="AD7" i="17"/>
  <c r="AD7" i="18" s="1"/>
  <c r="AB7" i="17"/>
  <c r="AB7" i="18" s="1"/>
  <c r="Z7" i="17"/>
  <c r="Z7" i="18" s="1"/>
  <c r="X7" i="17"/>
  <c r="X7" i="18" s="1"/>
  <c r="V7" i="17"/>
  <c r="V7" i="18" s="1"/>
  <c r="T7" i="17"/>
  <c r="T7" i="18" s="1"/>
  <c r="R7" i="17"/>
  <c r="R7" i="18" s="1"/>
  <c r="P7" i="17"/>
  <c r="P7" i="18" s="1"/>
  <c r="N7" i="17"/>
  <c r="N7" i="18" s="1"/>
  <c r="L7" i="17"/>
  <c r="L7" i="18" s="1"/>
  <c r="J7" i="17"/>
  <c r="J7" i="18" s="1"/>
  <c r="H7" i="17"/>
  <c r="H7" i="18" s="1"/>
  <c r="F7" i="17"/>
  <c r="F7" i="18" s="1"/>
  <c r="D7" i="17"/>
  <c r="D7" i="18" s="1"/>
  <c r="B7" i="17"/>
  <c r="B7" i="18" s="1"/>
  <c r="AD6" i="17"/>
  <c r="AD6" i="18" s="1"/>
  <c r="AB6" i="17"/>
  <c r="AB6" i="18" s="1"/>
  <c r="Z6" i="17"/>
  <c r="Z6" i="18" s="1"/>
  <c r="X6" i="17"/>
  <c r="X6" i="18" s="1"/>
  <c r="V6" i="17"/>
  <c r="V6" i="18" s="1"/>
  <c r="T6" i="17"/>
  <c r="T6" i="18" s="1"/>
  <c r="R6" i="17"/>
  <c r="R6" i="18" s="1"/>
  <c r="P6" i="17"/>
  <c r="P6" i="18" s="1"/>
  <c r="N6" i="17"/>
  <c r="N6" i="18" s="1"/>
  <c r="L6" i="17"/>
  <c r="L6" i="18" s="1"/>
  <c r="J6" i="17"/>
  <c r="J6" i="18" s="1"/>
  <c r="H6" i="17"/>
  <c r="H6" i="18" s="1"/>
  <c r="F6" i="17"/>
  <c r="F6" i="18" s="1"/>
  <c r="D6" i="17"/>
  <c r="D6" i="18" s="1"/>
  <c r="B6" i="17"/>
  <c r="B6" i="18" s="1"/>
  <c r="AD5" i="17"/>
  <c r="AD5" i="18" s="1"/>
  <c r="AB5" i="17"/>
  <c r="AB5" i="18" s="1"/>
  <c r="Z5" i="17"/>
  <c r="Z5" i="18" s="1"/>
  <c r="X5" i="17"/>
  <c r="X5" i="18" s="1"/>
  <c r="V5" i="17"/>
  <c r="V5" i="18" s="1"/>
  <c r="T5" i="17"/>
  <c r="T5" i="18" s="1"/>
  <c r="R5" i="17"/>
  <c r="R5" i="18" s="1"/>
  <c r="P5" i="17"/>
  <c r="P5" i="18" s="1"/>
  <c r="N5" i="17"/>
  <c r="N5" i="18" s="1"/>
  <c r="L5" i="17"/>
  <c r="L5" i="18" s="1"/>
  <c r="J5" i="17"/>
  <c r="J5" i="18" s="1"/>
  <c r="H5" i="17"/>
  <c r="H5" i="18" s="1"/>
  <c r="F5" i="17"/>
  <c r="F5" i="18" s="1"/>
  <c r="D5" i="17"/>
  <c r="D5" i="18" s="1"/>
  <c r="B5" i="17"/>
  <c r="B5" i="18" s="1"/>
  <c r="AD4" i="17"/>
  <c r="AD4" i="18" s="1"/>
  <c r="AB4" i="17"/>
  <c r="AB4" i="18" s="1"/>
  <c r="Z4" i="17"/>
  <c r="Z4" i="18" s="1"/>
  <c r="X4" i="17"/>
  <c r="X4" i="18" s="1"/>
  <c r="V4" i="17"/>
  <c r="V4" i="18" s="1"/>
  <c r="T4" i="17"/>
  <c r="T4" i="18" s="1"/>
  <c r="R4" i="17"/>
  <c r="R4" i="18" s="1"/>
  <c r="P4" i="17"/>
  <c r="P4" i="18" s="1"/>
  <c r="N4" i="17"/>
  <c r="N4" i="18" s="1"/>
  <c r="L4" i="17"/>
  <c r="L4" i="18" s="1"/>
  <c r="J4" i="17"/>
  <c r="J4" i="18" s="1"/>
  <c r="H4" i="17"/>
  <c r="H4" i="18" s="1"/>
  <c r="F4" i="17"/>
  <c r="F4" i="18" s="1"/>
  <c r="D4" i="17"/>
  <c r="D4" i="18" s="1"/>
  <c r="B4" i="17"/>
  <c r="B4" i="18" s="1"/>
  <c r="AE3" i="18"/>
  <c r="AC3" i="18"/>
  <c r="AA3" i="18"/>
  <c r="Y3" i="18"/>
  <c r="W3" i="18"/>
  <c r="U3" i="18"/>
  <c r="S3" i="18"/>
  <c r="Q3" i="18"/>
  <c r="O3" i="18"/>
  <c r="M3" i="18"/>
  <c r="K3" i="18"/>
  <c r="I3" i="18"/>
  <c r="G3" i="18"/>
  <c r="E3" i="18"/>
  <c r="B21" i="17"/>
  <c r="B21" i="18" s="1"/>
  <c r="AD20" i="17"/>
  <c r="AD20" i="18" s="1"/>
  <c r="AB20" i="17"/>
  <c r="AB20" i="18" s="1"/>
  <c r="Z20" i="17"/>
  <c r="Z20" i="18" s="1"/>
  <c r="X20" i="17"/>
  <c r="X20" i="18" s="1"/>
  <c r="V20" i="17"/>
  <c r="V20" i="18" s="1"/>
  <c r="T20" i="17"/>
  <c r="T20" i="18" s="1"/>
  <c r="R20" i="17"/>
  <c r="R20" i="18" s="1"/>
  <c r="P20" i="17"/>
  <c r="P20" i="18" s="1"/>
  <c r="N20" i="17"/>
  <c r="N20" i="18" s="1"/>
  <c r="L20" i="17"/>
  <c r="L20" i="18" s="1"/>
  <c r="J20" i="17"/>
  <c r="J20" i="18" s="1"/>
  <c r="H20" i="17"/>
  <c r="H20" i="18" s="1"/>
  <c r="F20" i="17"/>
  <c r="F20" i="18" s="1"/>
  <c r="D20" i="17"/>
  <c r="D20" i="18" s="1"/>
  <c r="B20" i="17"/>
  <c r="B20" i="18" s="1"/>
  <c r="AD19" i="17"/>
  <c r="AD19" i="18" s="1"/>
  <c r="AB19" i="17"/>
  <c r="AB19" i="18" s="1"/>
  <c r="Z19" i="17"/>
  <c r="Z19" i="18" s="1"/>
  <c r="X19" i="17"/>
  <c r="X19" i="18" s="1"/>
  <c r="V19" i="17"/>
  <c r="V19" i="18" s="1"/>
  <c r="T19" i="17"/>
  <c r="T19" i="18" s="1"/>
  <c r="R19" i="17"/>
  <c r="R19" i="18" s="1"/>
  <c r="P19" i="17"/>
  <c r="P19" i="18" s="1"/>
  <c r="N19" i="17"/>
  <c r="N19" i="18" s="1"/>
  <c r="L19" i="17"/>
  <c r="L19" i="18" s="1"/>
  <c r="J19" i="17"/>
  <c r="J19" i="18" s="1"/>
  <c r="H19" i="17"/>
  <c r="H19" i="18" s="1"/>
  <c r="F19" i="17"/>
  <c r="F19" i="18" s="1"/>
  <c r="D19" i="17"/>
  <c r="D19" i="18" s="1"/>
  <c r="B19" i="17"/>
  <c r="B19" i="18" s="1"/>
  <c r="AD18" i="17"/>
  <c r="AD18" i="18" s="1"/>
  <c r="AB18" i="17"/>
  <c r="AB18" i="18" s="1"/>
  <c r="Z18" i="17"/>
  <c r="Z18" i="18" s="1"/>
  <c r="X18" i="17"/>
  <c r="X18" i="18" s="1"/>
  <c r="V18" i="17"/>
  <c r="V18" i="18" s="1"/>
  <c r="T18" i="17"/>
  <c r="T18" i="18" s="1"/>
  <c r="R18" i="17"/>
  <c r="R18" i="18" s="1"/>
  <c r="P18" i="17"/>
  <c r="P18" i="18" s="1"/>
  <c r="N18" i="17"/>
  <c r="N18" i="18" s="1"/>
  <c r="L18" i="17"/>
  <c r="L18" i="18" s="1"/>
  <c r="J18" i="17"/>
  <c r="J18" i="18" s="1"/>
  <c r="H18" i="17"/>
  <c r="H18" i="18" s="1"/>
  <c r="F18" i="17"/>
  <c r="F18" i="18" s="1"/>
  <c r="D18" i="17"/>
  <c r="D18" i="18" s="1"/>
  <c r="B18" i="17"/>
  <c r="B18" i="18" s="1"/>
  <c r="AD17" i="17"/>
  <c r="AD17" i="18" s="1"/>
  <c r="AB17" i="17"/>
  <c r="AB17" i="18" s="1"/>
  <c r="Z17" i="17"/>
  <c r="Z17" i="18" s="1"/>
  <c r="X17" i="17"/>
  <c r="X17" i="18" s="1"/>
  <c r="V17" i="17"/>
  <c r="V17" i="18" s="1"/>
  <c r="T17" i="17"/>
  <c r="T17" i="18" s="1"/>
  <c r="R17" i="17"/>
  <c r="R17" i="18" s="1"/>
  <c r="P17" i="17"/>
  <c r="P17" i="18" s="1"/>
  <c r="N17" i="17"/>
  <c r="N17" i="18" s="1"/>
  <c r="L17" i="17"/>
  <c r="L17" i="18" s="1"/>
  <c r="J17" i="17"/>
  <c r="J17" i="18" s="1"/>
  <c r="H17" i="17"/>
  <c r="H17" i="18" s="1"/>
  <c r="F17" i="17"/>
  <c r="F17" i="18" s="1"/>
  <c r="D17" i="17"/>
  <c r="D17" i="18" s="1"/>
  <c r="B17" i="17"/>
  <c r="B17" i="18" s="1"/>
  <c r="AD16" i="17"/>
  <c r="AD16" i="18" s="1"/>
  <c r="AB16" i="17"/>
  <c r="AB16" i="18" s="1"/>
  <c r="Z16" i="17"/>
  <c r="Z16" i="18" s="1"/>
  <c r="X16" i="17"/>
  <c r="X16" i="18" s="1"/>
  <c r="V16" i="17"/>
  <c r="V16" i="18" s="1"/>
  <c r="T16" i="17"/>
  <c r="T16" i="18" s="1"/>
  <c r="R16" i="17"/>
  <c r="R16" i="18" s="1"/>
  <c r="P16" i="17"/>
  <c r="P16" i="18" s="1"/>
  <c r="N16" i="17"/>
  <c r="N16" i="18" s="1"/>
  <c r="L16" i="17"/>
  <c r="L16" i="18" s="1"/>
  <c r="J16" i="17"/>
  <c r="J16" i="18" s="1"/>
  <c r="H16" i="17"/>
  <c r="H16" i="18" s="1"/>
  <c r="F16" i="17"/>
  <c r="F16" i="18" s="1"/>
  <c r="D16" i="17"/>
  <c r="D16" i="18" s="1"/>
  <c r="B16" i="17"/>
  <c r="B16" i="18" s="1"/>
  <c r="AD15" i="17"/>
  <c r="AD15" i="18" s="1"/>
  <c r="AB15" i="17"/>
  <c r="AB15" i="18" s="1"/>
  <c r="Z15" i="17"/>
  <c r="Z15" i="18" s="1"/>
  <c r="X15" i="17"/>
  <c r="X15" i="18" s="1"/>
  <c r="V15" i="17"/>
  <c r="V15" i="18" s="1"/>
  <c r="T15" i="17"/>
  <c r="T15" i="18" s="1"/>
  <c r="R15" i="17"/>
  <c r="R15" i="18" s="1"/>
  <c r="P15" i="17"/>
  <c r="P15" i="18" s="1"/>
  <c r="N15" i="17"/>
  <c r="N15" i="18" s="1"/>
  <c r="L15" i="17"/>
  <c r="L15" i="18" s="1"/>
  <c r="J15" i="17"/>
  <c r="J15" i="18" s="1"/>
  <c r="H15" i="17"/>
  <c r="H15" i="18" s="1"/>
  <c r="F15" i="17"/>
  <c r="F15" i="18" s="1"/>
  <c r="D15" i="17"/>
  <c r="D15" i="18" s="1"/>
  <c r="C15" i="17"/>
  <c r="C15" i="18" s="1"/>
  <c r="AE14" i="17"/>
  <c r="AE14" i="18" s="1"/>
  <c r="AC14" i="17"/>
  <c r="AC14" i="18" s="1"/>
  <c r="AA14" i="17"/>
  <c r="AA14" i="18" s="1"/>
  <c r="Y14" i="17"/>
  <c r="Y14" i="18" s="1"/>
  <c r="W14" i="17"/>
  <c r="W14" i="18" s="1"/>
  <c r="U14" i="17"/>
  <c r="U14" i="18" s="1"/>
  <c r="S14" i="17"/>
  <c r="S14" i="18" s="1"/>
  <c r="Q14" i="17"/>
  <c r="Q14" i="18" s="1"/>
  <c r="O14" i="17"/>
  <c r="O14" i="18" s="1"/>
  <c r="M14" i="17"/>
  <c r="M14" i="18" s="1"/>
  <c r="K14" i="17"/>
  <c r="K14" i="18" s="1"/>
  <c r="I14" i="17"/>
  <c r="I14" i="18" s="1"/>
  <c r="G14" i="17"/>
  <c r="G14" i="18" s="1"/>
  <c r="E14" i="17"/>
  <c r="E14" i="18" s="1"/>
  <c r="C14" i="17"/>
  <c r="C14" i="18" s="1"/>
  <c r="AE13" i="17"/>
  <c r="AE13" i="18" s="1"/>
  <c r="AC13" i="17"/>
  <c r="AC13" i="18" s="1"/>
  <c r="AA13" i="17"/>
  <c r="AA13" i="18" s="1"/>
  <c r="Y13" i="17"/>
  <c r="Y13" i="18" s="1"/>
  <c r="W13" i="17"/>
  <c r="W13" i="18" s="1"/>
  <c r="U13" i="17"/>
  <c r="U13" i="18" s="1"/>
  <c r="S13" i="17"/>
  <c r="S13" i="18" s="1"/>
  <c r="Q13" i="17"/>
  <c r="Q13" i="18" s="1"/>
  <c r="O13" i="17"/>
  <c r="O13" i="18" s="1"/>
  <c r="M13" i="17"/>
  <c r="M13" i="18" s="1"/>
  <c r="K13" i="17"/>
  <c r="K13" i="18" s="1"/>
  <c r="I13" i="17"/>
  <c r="I13" i="18" s="1"/>
  <c r="G13" i="17"/>
  <c r="G13" i="18" s="1"/>
  <c r="E13" i="17"/>
  <c r="E13" i="18" s="1"/>
  <c r="C13" i="17"/>
  <c r="C13" i="18" s="1"/>
  <c r="AE12" i="17"/>
  <c r="AE12" i="18" s="1"/>
  <c r="AC12" i="17"/>
  <c r="AC12" i="18" s="1"/>
  <c r="AA12" i="17"/>
  <c r="AA12" i="18" s="1"/>
  <c r="Y12" i="17"/>
  <c r="Y12" i="18" s="1"/>
  <c r="W12" i="17"/>
  <c r="W12" i="18" s="1"/>
  <c r="U12" i="17"/>
  <c r="U12" i="18" s="1"/>
  <c r="S12" i="17"/>
  <c r="S12" i="18" s="1"/>
  <c r="Q12" i="17"/>
  <c r="Q12" i="18" s="1"/>
  <c r="O12" i="17"/>
  <c r="O12" i="18" s="1"/>
  <c r="M12" i="17"/>
  <c r="M12" i="18" s="1"/>
  <c r="K12" i="17"/>
  <c r="K12" i="18" s="1"/>
  <c r="I12" i="17"/>
  <c r="I12" i="18" s="1"/>
  <c r="G12" i="17"/>
  <c r="G12" i="18" s="1"/>
  <c r="E12" i="17"/>
  <c r="E12" i="18" s="1"/>
  <c r="C12" i="17"/>
  <c r="C12" i="18" s="1"/>
  <c r="AE11" i="17"/>
  <c r="AE11" i="18" s="1"/>
  <c r="AC11" i="17"/>
  <c r="AC11" i="18" s="1"/>
  <c r="AA11" i="17"/>
  <c r="AA11" i="18" s="1"/>
  <c r="Y11" i="17"/>
  <c r="Y11" i="18" s="1"/>
  <c r="W11" i="17"/>
  <c r="W11" i="18" s="1"/>
  <c r="U11" i="17"/>
  <c r="U11" i="18" s="1"/>
  <c r="S11" i="17"/>
  <c r="S11" i="18" s="1"/>
  <c r="Q11" i="17"/>
  <c r="Q11" i="18" s="1"/>
  <c r="O11" i="17"/>
  <c r="O11" i="18" s="1"/>
  <c r="M11" i="17"/>
  <c r="M11" i="18" s="1"/>
  <c r="K11" i="17"/>
  <c r="K11" i="18" s="1"/>
  <c r="I11" i="17"/>
  <c r="I11" i="18" s="1"/>
  <c r="G11" i="17"/>
  <c r="G11" i="18" s="1"/>
  <c r="E11" i="17"/>
  <c r="E11" i="18" s="1"/>
  <c r="C11" i="17"/>
  <c r="C11" i="18" s="1"/>
  <c r="AE10" i="17"/>
  <c r="AE10" i="18" s="1"/>
  <c r="AC10" i="17"/>
  <c r="AC10" i="18" s="1"/>
  <c r="AA10" i="17"/>
  <c r="AA10" i="18" s="1"/>
  <c r="Y10" i="17"/>
  <c r="Y10" i="18" s="1"/>
  <c r="W10" i="17"/>
  <c r="W10" i="18" s="1"/>
  <c r="U10" i="17"/>
  <c r="U10" i="18" s="1"/>
  <c r="S10" i="17"/>
  <c r="S10" i="18" s="1"/>
  <c r="Q10" i="17"/>
  <c r="Q10" i="18" s="1"/>
  <c r="O10" i="17"/>
  <c r="O10" i="18" s="1"/>
  <c r="M10" i="17"/>
  <c r="M10" i="18" s="1"/>
  <c r="K10" i="17"/>
  <c r="K10" i="18" s="1"/>
  <c r="I10" i="17"/>
  <c r="I10" i="18" s="1"/>
  <c r="G10" i="17"/>
  <c r="G10" i="18" s="1"/>
  <c r="E10" i="17"/>
  <c r="E10" i="18" s="1"/>
  <c r="C10" i="17"/>
  <c r="C10" i="18" s="1"/>
  <c r="AE9" i="17"/>
  <c r="AE9" i="18" s="1"/>
  <c r="AC9" i="17"/>
  <c r="AC9" i="18" s="1"/>
  <c r="AA9" i="17"/>
  <c r="AA9" i="18" s="1"/>
  <c r="Y9" i="17"/>
  <c r="Y9" i="18" s="1"/>
  <c r="W9" i="17"/>
  <c r="W9" i="18" s="1"/>
  <c r="U9" i="17"/>
  <c r="U9" i="18" s="1"/>
  <c r="S9" i="17"/>
  <c r="S9" i="18" s="1"/>
  <c r="Q9" i="17"/>
  <c r="Q9" i="18" s="1"/>
  <c r="O9" i="17"/>
  <c r="O9" i="18" s="1"/>
  <c r="M9" i="17"/>
  <c r="M9" i="18" s="1"/>
  <c r="K9" i="17"/>
  <c r="K9" i="18" s="1"/>
  <c r="I9" i="17"/>
  <c r="I9" i="18" s="1"/>
  <c r="G9" i="17"/>
  <c r="G9" i="18" s="1"/>
  <c r="E9" i="17"/>
  <c r="E9" i="18" s="1"/>
  <c r="C9" i="17"/>
  <c r="C9" i="18" s="1"/>
  <c r="AE8" i="17"/>
  <c r="AE8" i="18" s="1"/>
  <c r="AC8" i="17"/>
  <c r="AC8" i="18" s="1"/>
  <c r="AA8" i="17"/>
  <c r="AA8" i="18" s="1"/>
  <c r="Y8" i="17"/>
  <c r="Y8" i="18" s="1"/>
  <c r="W8" i="17"/>
  <c r="W8" i="18" s="1"/>
  <c r="U8" i="17"/>
  <c r="U8" i="18" s="1"/>
  <c r="S8" i="17"/>
  <c r="S8" i="18" s="1"/>
  <c r="Q8" i="17"/>
  <c r="Q8" i="18" s="1"/>
  <c r="O8" i="17"/>
  <c r="O8" i="18" s="1"/>
  <c r="M8" i="17"/>
  <c r="M8" i="18" s="1"/>
  <c r="K8" i="17"/>
  <c r="K8" i="18" s="1"/>
  <c r="I8" i="17"/>
  <c r="I8" i="18" s="1"/>
  <c r="G8" i="17"/>
  <c r="G8" i="18" s="1"/>
  <c r="E8" i="17"/>
  <c r="E8" i="18" s="1"/>
  <c r="C8" i="17"/>
  <c r="C8" i="18" s="1"/>
  <c r="AE7" i="17"/>
  <c r="AE7" i="18" s="1"/>
  <c r="AC7" i="17"/>
  <c r="AC7" i="18" s="1"/>
  <c r="AA7" i="17"/>
  <c r="AA7" i="18" s="1"/>
  <c r="Y7" i="17"/>
  <c r="Y7" i="18" s="1"/>
  <c r="W7" i="17"/>
  <c r="W7" i="18" s="1"/>
  <c r="U7" i="17"/>
  <c r="U7" i="18" s="1"/>
  <c r="S7" i="17"/>
  <c r="S7" i="18" s="1"/>
  <c r="Q7" i="17"/>
  <c r="Q7" i="18" s="1"/>
  <c r="O7" i="17"/>
  <c r="O7" i="18" s="1"/>
  <c r="M7" i="17"/>
  <c r="M7" i="18" s="1"/>
  <c r="K7" i="17"/>
  <c r="K7" i="18" s="1"/>
  <c r="I7" i="17"/>
  <c r="I7" i="18" s="1"/>
  <c r="G7" i="17"/>
  <c r="G7" i="18" s="1"/>
  <c r="E7" i="17"/>
  <c r="E7" i="18" s="1"/>
  <c r="C7" i="17"/>
  <c r="C7" i="18" s="1"/>
  <c r="AE6" i="17"/>
  <c r="AE6" i="18" s="1"/>
  <c r="AC6" i="17"/>
  <c r="AC6" i="18" s="1"/>
  <c r="AA6" i="17"/>
  <c r="AA6" i="18" s="1"/>
  <c r="Y6" i="17"/>
  <c r="Y6" i="18" s="1"/>
  <c r="W6" i="17"/>
  <c r="W6" i="18" s="1"/>
  <c r="U6" i="17"/>
  <c r="U6" i="18" s="1"/>
  <c r="S6" i="17"/>
  <c r="S6" i="18" s="1"/>
  <c r="Q6" i="17"/>
  <c r="Q6" i="18" s="1"/>
  <c r="O6" i="17"/>
  <c r="O6" i="18" s="1"/>
  <c r="M6" i="17"/>
  <c r="M6" i="18" s="1"/>
  <c r="K6" i="17"/>
  <c r="K6" i="18" s="1"/>
  <c r="I6" i="17"/>
  <c r="I6" i="18" s="1"/>
  <c r="G6" i="17"/>
  <c r="G6" i="18" s="1"/>
  <c r="E6" i="17"/>
  <c r="E6" i="18" s="1"/>
  <c r="C6" i="17"/>
  <c r="C6" i="18" s="1"/>
  <c r="AE5" i="17"/>
  <c r="AE5" i="18" s="1"/>
  <c r="AC5" i="17"/>
  <c r="AC5" i="18" s="1"/>
  <c r="AA5" i="17"/>
  <c r="AA5" i="18" s="1"/>
  <c r="Y5" i="17"/>
  <c r="Y5" i="18" s="1"/>
  <c r="W5" i="17"/>
  <c r="W5" i="18" s="1"/>
  <c r="U5" i="17"/>
  <c r="U5" i="18" s="1"/>
  <c r="S5" i="17"/>
  <c r="S5" i="18" s="1"/>
  <c r="Q5" i="17"/>
  <c r="Q5" i="18" s="1"/>
  <c r="O5" i="17"/>
  <c r="O5" i="18" s="1"/>
  <c r="M5" i="17"/>
  <c r="M5" i="18" s="1"/>
  <c r="K5" i="17"/>
  <c r="K5" i="18" s="1"/>
  <c r="I5" i="17"/>
  <c r="I5" i="18" s="1"/>
  <c r="G5" i="17"/>
  <c r="G5" i="18" s="1"/>
  <c r="E5" i="17"/>
  <c r="E5" i="18" s="1"/>
  <c r="C5" i="17"/>
  <c r="C5" i="18" s="1"/>
  <c r="AE4" i="17"/>
  <c r="AE4" i="18" s="1"/>
  <c r="AC4" i="17"/>
  <c r="AC4" i="18" s="1"/>
  <c r="AA4" i="17"/>
  <c r="AA4" i="18" s="1"/>
  <c r="Y4" i="17"/>
  <c r="Y4" i="18" s="1"/>
  <c r="W4" i="17"/>
  <c r="W4" i="18" s="1"/>
  <c r="U4" i="17"/>
  <c r="U4" i="18" s="1"/>
  <c r="S4" i="17"/>
  <c r="S4" i="18" s="1"/>
  <c r="Q4" i="17"/>
  <c r="Q4" i="18" s="1"/>
  <c r="O4" i="17"/>
  <c r="O4" i="18" s="1"/>
  <c r="M4" i="17"/>
  <c r="M4" i="18" s="1"/>
  <c r="K4" i="17"/>
  <c r="K4" i="18" s="1"/>
  <c r="I4" i="17"/>
  <c r="I4" i="18" s="1"/>
  <c r="G4" i="17"/>
  <c r="G4" i="18" s="1"/>
  <c r="E4" i="17"/>
  <c r="E4" i="18" s="1"/>
  <c r="C4" i="17"/>
  <c r="C4" i="18" s="1"/>
  <c r="AD3" i="18"/>
  <c r="AB3" i="18"/>
  <c r="Z3" i="18"/>
  <c r="X3" i="18"/>
  <c r="V3" i="18"/>
  <c r="T3" i="18"/>
  <c r="R3" i="18"/>
  <c r="P3" i="18"/>
  <c r="N3" i="18"/>
  <c r="L3" i="18"/>
  <c r="J3" i="18"/>
  <c r="H3" i="18"/>
  <c r="F3" i="18"/>
  <c r="D3" i="18"/>
  <c r="B29" i="16"/>
  <c r="K29" i="16" s="1"/>
  <c r="B3" i="18"/>
  <c r="C3" i="18"/>
  <c r="H27" i="18" l="1"/>
  <c r="H28" i="18" s="1"/>
  <c r="X27" i="18"/>
  <c r="X28" i="18" s="1"/>
  <c r="P27" i="18"/>
  <c r="P28" i="18" s="1"/>
  <c r="D27" i="18"/>
  <c r="D28" i="18" s="1"/>
  <c r="L27" i="18"/>
  <c r="L28" i="18" s="1"/>
  <c r="T27" i="18"/>
  <c r="T28" i="18" s="1"/>
  <c r="AB27" i="18"/>
  <c r="AB28" i="18" s="1"/>
  <c r="C27" i="18"/>
  <c r="C28" i="18" s="1"/>
  <c r="F27" i="18"/>
  <c r="F28" i="18" s="1"/>
  <c r="J27" i="18"/>
  <c r="J28" i="18" s="1"/>
  <c r="N27" i="18"/>
  <c r="N28" i="18" s="1"/>
  <c r="R27" i="18"/>
  <c r="R28" i="18" s="1"/>
  <c r="V27" i="18"/>
  <c r="V28" i="18" s="1"/>
  <c r="Z27" i="18"/>
  <c r="Z28" i="18" s="1"/>
  <c r="AD27" i="18"/>
  <c r="AD28" i="18" s="1"/>
  <c r="G27" i="18"/>
  <c r="G28" i="18" s="1"/>
  <c r="K27" i="18"/>
  <c r="K28" i="18" s="1"/>
  <c r="O27" i="18"/>
  <c r="O28" i="18" s="1"/>
  <c r="S27" i="18"/>
  <c r="S28" i="18" s="1"/>
  <c r="W27" i="18"/>
  <c r="W28" i="18" s="1"/>
  <c r="AA27" i="18"/>
  <c r="AA28" i="18" s="1"/>
  <c r="AE27" i="18"/>
  <c r="AE28" i="18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R27" i="17"/>
  <c r="R28" i="17" s="1"/>
  <c r="T27" i="17"/>
  <c r="T28" i="17" s="1"/>
  <c r="V27" i="17"/>
  <c r="V28" i="17" s="1"/>
  <c r="X27" i="17"/>
  <c r="X28" i="17" s="1"/>
  <c r="Z27" i="17"/>
  <c r="Z28" i="17" s="1"/>
  <c r="AB27" i="17"/>
  <c r="AB28" i="17" s="1"/>
  <c r="AD27" i="17"/>
  <c r="AD28" i="17" s="1"/>
  <c r="E29" i="17"/>
  <c r="H29" i="17"/>
  <c r="H29" i="18"/>
  <c r="B27" i="18"/>
  <c r="B28" i="18" s="1"/>
  <c r="E29" i="18"/>
  <c r="E27" i="18"/>
  <c r="E28" i="18" s="1"/>
  <c r="I27" i="18"/>
  <c r="I28" i="18" s="1"/>
  <c r="M27" i="18"/>
  <c r="M28" i="18" s="1"/>
  <c r="Q27" i="18"/>
  <c r="Q28" i="18" s="1"/>
  <c r="U27" i="18"/>
  <c r="U28" i="18" s="1"/>
  <c r="Y27" i="18"/>
  <c r="Y28" i="18" s="1"/>
  <c r="AC27" i="18"/>
  <c r="AC28" i="18" s="1"/>
  <c r="C27" i="17"/>
  <c r="C28" i="17" s="1"/>
  <c r="E27" i="17"/>
  <c r="E28" i="17" s="1"/>
  <c r="G27" i="17"/>
  <c r="G28" i="17" s="1"/>
  <c r="I27" i="17"/>
  <c r="I28" i="17" s="1"/>
  <c r="K27" i="17"/>
  <c r="K28" i="17" s="1"/>
  <c r="M27" i="17"/>
  <c r="M28" i="17" s="1"/>
  <c r="O27" i="17"/>
  <c r="O28" i="17" s="1"/>
  <c r="Q27" i="17"/>
  <c r="Q28" i="17" s="1"/>
  <c r="S27" i="17"/>
  <c r="S28" i="17" s="1"/>
  <c r="U27" i="17"/>
  <c r="U28" i="17" s="1"/>
  <c r="W27" i="17"/>
  <c r="W28" i="17" s="1"/>
  <c r="Y27" i="17"/>
  <c r="Y28" i="17" s="1"/>
  <c r="AA27" i="17"/>
  <c r="AA28" i="17" s="1"/>
  <c r="AC27" i="17"/>
  <c r="AC28" i="17" s="1"/>
  <c r="AE27" i="17"/>
  <c r="AE28" i="17" s="1"/>
  <c r="B27" i="17"/>
  <c r="B28" i="17" s="1"/>
  <c r="B29" i="17" l="1"/>
  <c r="K29" i="17" s="1"/>
  <c r="B29" i="18"/>
  <c r="K29" i="18" s="1"/>
</calcChain>
</file>

<file path=xl/sharedStrings.xml><?xml version="1.0" encoding="utf-8"?>
<sst xmlns="http://schemas.openxmlformats.org/spreadsheetml/2006/main" count="480" uniqueCount="47">
  <si>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</si>
  <si>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</si>
  <si>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</si>
  <si>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</si>
  <si>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</si>
  <si>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</si>
  <si>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</si>
  <si>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</si>
  <si>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</si>
  <si>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</si>
  <si>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</si>
  <si>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</si>
  <si>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</si>
  <si>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</si>
  <si>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</si>
  <si>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</si>
  <si>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</si>
  <si>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</si>
  <si>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</si>
  <si>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</si>
  <si>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</si>
  <si>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</si>
  <si>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</si>
  <si>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</si>
  <si>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</si>
  <si>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</si>
  <si>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</si>
  <si>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</si>
  <si>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</si>
  <si>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</si>
  <si>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</si>
  <si>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Total MUs</t>
  </si>
  <si>
    <t>Hourly Detail of Availability of Power from Own Hydro Generating Stations for the month of Nov-2023</t>
  </si>
  <si>
    <t>Hourly Detail of Scheduled of Power from Own Hydro Generating Stations for the month of Nov -2023</t>
  </si>
  <si>
    <t>Hourly Detail of Surrender of Power from Own Hydro Generating Stations for the month of Nov.-2023</t>
  </si>
  <si>
    <t>Hourly Detail of Total DC of IPPs for the month of Nov- 2023</t>
  </si>
  <si>
    <t>Hourly Detail of Total Schedule of IPPs for the month of Nov- 2023</t>
  </si>
  <si>
    <t>Hourly Detail of Total Surrender of IPPs for the month of Nov- 2023</t>
  </si>
  <si>
    <t>Hourly Detail of Availability of Power from Own Thermal Generating Stations for the month of  Nov-2023</t>
  </si>
  <si>
    <t>Hourly Detail of Drawal of Power from Own Thermal Generating Stations for the month of  Nov-2023</t>
  </si>
  <si>
    <t>Hourly Detail of Surrender of Power from Own Thermal Generating Stations for the month of  Nov-2023</t>
  </si>
  <si>
    <t>Hourly Detail of Availability of Power from Own Thermal/Hydro/Central Sector/BBMB/IPPs  Generating Stations for the month of Nov 2023</t>
  </si>
  <si>
    <t>Hourly Detail of Schedule of Power from Own Thermal/Hydro/Central Sector/BBMB/IPPs  Generating Stations for the month of Nov 2023</t>
  </si>
  <si>
    <t>Hourly Detail of Surrender of Power from Own Thermal/Hydro/Central Sector/BBMB/IPPs  Generating Stations for the month of Nov 2023</t>
  </si>
  <si>
    <t>Hourly Detail of Entitlement of Power from ISGS (Central Sector Plants + BBMB) for the month of Nov- 2023</t>
  </si>
  <si>
    <t>Hourly Detail of Drawl of Power from ISGS (Central Sector Plants + BBMB) for the month of Nov- 2023</t>
  </si>
  <si>
    <t>Hourly Detail of Surrender of Power from ISGS (Central Sector Plants + BBMB) for the month of Nov- 2023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</si>
</sst>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[$-14009]d\-m\-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48"/>
      <color rgb="FFFF0000"/>
      <name val="Arial"/>
      <family val="2"/>
    </font>
    <font>
      <b/>
      <sz val="48"/>
      <color theme="1"/>
      <name val="Calibri"/>
      <family val="2"/>
      <scheme val="minor"/>
    </font>
    <font>
      <b/>
      <sz val="3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7" fillId="0" borderId="0"/>
    <xf numFmtId="0" fontId="7" fillId="0" borderId="0"/>
    <xf numFmtId="0" fontId="6" fillId="0" borderId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4" applyFont="1"/>
    <xf numFmtId="0" fontId="4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2" fontId="3" fillId="0" borderId="0" xfId="4" applyNumberFormat="1" applyFont="1"/>
    <xf numFmtId="0" fontId="3" fillId="0" borderId="0" xfId="4" applyFont="1" applyAlignment="1">
      <alignment horizontal="center" vertical="center"/>
    </xf>
    <xf numFmtId="2" fontId="8" fillId="0" borderId="0" xfId="4" applyNumberFormat="1" applyFont="1" applyAlignment="1">
      <alignment horizontal="center" vertical="center" wrapText="1"/>
    </xf>
    <xf numFmtId="0" fontId="3" fillId="2" borderId="0" xfId="1" applyFont="1" applyFill="1"/>
    <xf numFmtId="0" fontId="3" fillId="2" borderId="0" xfId="4" applyFont="1" applyFill="1"/>
    <xf numFmtId="0" fontId="4" fillId="2" borderId="2" xfId="4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" fontId="4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1" fontId="5" fillId="2" borderId="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wrapText="1"/>
    </xf>
    <xf numFmtId="2" fontId="3" fillId="2" borderId="0" xfId="4" applyNumberFormat="1" applyFont="1" applyFill="1"/>
    <xf numFmtId="165" fontId="4" fillId="0" borderId="2" xfId="4" applyNumberFormat="1" applyFont="1" applyBorder="1" applyAlignment="1">
      <alignment horizontal="center" vertical="center"/>
    </xf>
    <xf numFmtId="1" fontId="3" fillId="0" borderId="0" xfId="4" applyNumberFormat="1" applyFont="1"/>
    <xf numFmtId="0" fontId="4" fillId="2" borderId="0" xfId="4" applyFont="1" applyFill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0" fontId="3" fillId="0" borderId="0" xfId="7" applyFont="1"/>
    <xf numFmtId="0" fontId="4" fillId="0" borderId="2" xfId="7" applyFont="1" applyBorder="1" applyAlignment="1">
      <alignment horizontal="center" vertical="center"/>
    </xf>
    <xf numFmtId="14" fontId="4" fillId="0" borderId="2" xfId="7" applyNumberFormat="1" applyFont="1" applyBorder="1" applyAlignment="1">
      <alignment horizontal="center" vertical="center"/>
    </xf>
    <xf numFmtId="14" fontId="10" fillId="0" borderId="2" xfId="7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1" fontId="4" fillId="2" borderId="2" xfId="7" applyNumberFormat="1" applyFont="1" applyFill="1" applyBorder="1" applyAlignment="1">
      <alignment horizontal="center" vertical="center"/>
    </xf>
    <xf numFmtId="0" fontId="3" fillId="2" borderId="0" xfId="7" applyFont="1" applyFill="1"/>
    <xf numFmtId="0" fontId="5" fillId="0" borderId="2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/>
    </xf>
    <xf numFmtId="2" fontId="3" fillId="0" borderId="0" xfId="7" applyNumberFormat="1" applyFont="1"/>
    <xf numFmtId="1" fontId="3" fillId="0" borderId="0" xfId="7" applyNumberFormat="1" applyFont="1"/>
    <xf numFmtId="165" fontId="4" fillId="2" borderId="2" xfId="4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</cellXfs>
  <cellStyles count="8">
    <cellStyle name="Currency 2" xfId="2"/>
    <cellStyle name="N_I_i" xfId="5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1"/>
    <cellStyle name="Normal 2 2" xfId="4"/>
    <cellStyle name="Normal 3" xfId="3"/>
    <cellStyle name="Normal 4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30"/>
  <sheetViews>
    <sheetView view="pageBreakPreview" zoomScale="20" zoomScaleNormal="90" zoomScaleSheetLayoutView="20" workbookViewId="0">
      <selection activeCell="D4" sqref="D4"/>
    </sheetView>
  </sheetViews>
  <sheetFormatPr defaultColWidth="9.140625" defaultRowHeight="15.75" customHeight="1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1" width="39.28515625" style="1" customWidth="1"/>
    <col min="32" max="16384" width="9.140625" style="1"/>
  </cols>
  <sheetData>
    <row r="1" spans="1:31" ht="90.75" x14ac:dyDescent="0.75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1" ht="61.5" x14ac:dyDescent="0.75">
      <c r="A2" s="27" t="s">
        <v>0</v>
      </c>
      <c r="B2" s="34">
        <v>45231</v>
      </c>
      <c r="C2" s="34">
        <f>+B2+1</f>
        <v>45232</v>
      </c>
      <c r="D2" s="34">
        <f t="shared" ref="D2:AE2" si="0">+C2+1</f>
        <v>45233</v>
      </c>
      <c r="E2" s="34">
        <f t="shared" si="0"/>
        <v>45234</v>
      </c>
      <c r="F2" s="34">
        <f t="shared" si="0"/>
        <v>45235</v>
      </c>
      <c r="G2" s="34">
        <f t="shared" si="0"/>
        <v>45236</v>
      </c>
      <c r="H2" s="34">
        <f t="shared" si="0"/>
        <v>45237</v>
      </c>
      <c r="I2" s="34">
        <f t="shared" si="0"/>
        <v>45238</v>
      </c>
      <c r="J2" s="34">
        <f t="shared" si="0"/>
        <v>45239</v>
      </c>
      <c r="K2" s="34">
        <f t="shared" si="0"/>
        <v>45240</v>
      </c>
      <c r="L2" s="34">
        <f t="shared" si="0"/>
        <v>45241</v>
      </c>
      <c r="M2" s="34">
        <f t="shared" si="0"/>
        <v>45242</v>
      </c>
      <c r="N2" s="34">
        <f t="shared" si="0"/>
        <v>45243</v>
      </c>
      <c r="O2" s="34">
        <f t="shared" si="0"/>
        <v>45244</v>
      </c>
      <c r="P2" s="34">
        <f t="shared" si="0"/>
        <v>45245</v>
      </c>
      <c r="Q2" s="34">
        <f t="shared" si="0"/>
        <v>45246</v>
      </c>
      <c r="R2" s="34">
        <f t="shared" si="0"/>
        <v>45247</v>
      </c>
      <c r="S2" s="34">
        <f t="shared" si="0"/>
        <v>45248</v>
      </c>
      <c r="T2" s="34">
        <f t="shared" si="0"/>
        <v>45249</v>
      </c>
      <c r="U2" s="34">
        <f t="shared" si="0"/>
        <v>45250</v>
      </c>
      <c r="V2" s="34">
        <f t="shared" si="0"/>
        <v>45251</v>
      </c>
      <c r="W2" s="34">
        <f t="shared" si="0"/>
        <v>45252</v>
      </c>
      <c r="X2" s="34">
        <f t="shared" si="0"/>
        <v>45253</v>
      </c>
      <c r="Y2" s="34">
        <f t="shared" si="0"/>
        <v>45254</v>
      </c>
      <c r="Z2" s="34">
        <f t="shared" si="0"/>
        <v>45255</v>
      </c>
      <c r="AA2" s="34">
        <f t="shared" si="0"/>
        <v>45256</v>
      </c>
      <c r="AB2" s="34">
        <f t="shared" si="0"/>
        <v>45257</v>
      </c>
      <c r="AC2" s="34">
        <f t="shared" si="0"/>
        <v>45258</v>
      </c>
      <c r="AD2" s="34">
        <f t="shared" si="0"/>
        <v>45259</v>
      </c>
      <c r="AE2" s="34">
        <f t="shared" si="0"/>
        <v>45260</v>
      </c>
    </row>
    <row r="3" spans="1:31" ht="60" x14ac:dyDescent="0.75">
      <c r="A3" s="27" t="s">
        <v>1</v>
      </c>
      <c r="B3" s="28">
        <v>298.368905736111</v>
      </c>
      <c r="C3" s="28">
        <v>298.36890573611112</v>
      </c>
      <c r="D3" s="28">
        <v>298.36890573611112</v>
      </c>
      <c r="E3" s="28">
        <v>298.36890573611112</v>
      </c>
      <c r="F3" s="28">
        <v>298.36890573611112</v>
      </c>
      <c r="G3" s="28">
        <v>298.36890573611112</v>
      </c>
      <c r="H3" s="28">
        <v>298.36890573611112</v>
      </c>
      <c r="I3" s="28">
        <v>298.36890573611112</v>
      </c>
      <c r="J3" s="28">
        <v>298.36890573611112</v>
      </c>
      <c r="K3" s="28">
        <v>298.36890573611112</v>
      </c>
      <c r="L3" s="28">
        <v>298.36890573611112</v>
      </c>
      <c r="M3" s="28">
        <v>298.36890573611112</v>
      </c>
      <c r="N3" s="28">
        <v>298.36890573611112</v>
      </c>
      <c r="O3" s="28">
        <v>298.36890573611112</v>
      </c>
      <c r="P3" s="28">
        <v>298.36890573611112</v>
      </c>
      <c r="Q3" s="28">
        <v>298.36890573611112</v>
      </c>
      <c r="R3" s="28">
        <v>298.36890573611112</v>
      </c>
      <c r="S3" s="28">
        <v>298.36890573611112</v>
      </c>
      <c r="T3" s="28">
        <v>298.36890573611112</v>
      </c>
      <c r="U3" s="28">
        <v>298.36890573611112</v>
      </c>
      <c r="V3" s="28">
        <v>298.36890573611112</v>
      </c>
      <c r="W3" s="28">
        <v>298.36890573611112</v>
      </c>
      <c r="X3" s="28">
        <v>298.36890573611112</v>
      </c>
      <c r="Y3" s="28">
        <v>298.36890573611112</v>
      </c>
      <c r="Z3" s="28">
        <v>298.36890573611112</v>
      </c>
      <c r="AA3" s="28">
        <v>298.36890573611112</v>
      </c>
      <c r="AB3" s="28">
        <v>298.36890573611112</v>
      </c>
      <c r="AC3" s="28">
        <v>298.36890573611112</v>
      </c>
      <c r="AD3" s="28">
        <v>298.36890573611112</v>
      </c>
      <c r="AE3" s="28">
        <v>298.36890573611112</v>
      </c>
    </row>
    <row r="4" spans="1:31" ht="60" x14ac:dyDescent="0.75">
      <c r="A4" s="27" t="s">
        <v>2</v>
      </c>
      <c r="B4" s="28">
        <v>298.36890573611112</v>
      </c>
      <c r="C4" s="28">
        <v>298.36890573611112</v>
      </c>
      <c r="D4" s="28">
        <v>298.36890573611112</v>
      </c>
      <c r="E4" s="28">
        <v>298.36890573611112</v>
      </c>
      <c r="F4" s="28">
        <v>298.36890573611112</v>
      </c>
      <c r="G4" s="28">
        <v>298.36890573611112</v>
      </c>
      <c r="H4" s="28">
        <v>298.36890573611112</v>
      </c>
      <c r="I4" s="28">
        <v>298.36890573611112</v>
      </c>
      <c r="J4" s="28">
        <v>298.36890573611112</v>
      </c>
      <c r="K4" s="28">
        <v>298.36890573611112</v>
      </c>
      <c r="L4" s="28">
        <v>298.36890573611112</v>
      </c>
      <c r="M4" s="28">
        <v>298.36890573611112</v>
      </c>
      <c r="N4" s="28">
        <v>298.36890573611112</v>
      </c>
      <c r="O4" s="28">
        <v>298.36890573611112</v>
      </c>
      <c r="P4" s="28">
        <v>298.36890573611112</v>
      </c>
      <c r="Q4" s="28">
        <v>298.36890573611112</v>
      </c>
      <c r="R4" s="28">
        <v>298.36890573611112</v>
      </c>
      <c r="S4" s="28">
        <v>298.36890573611112</v>
      </c>
      <c r="T4" s="28">
        <v>298.36890573611112</v>
      </c>
      <c r="U4" s="28">
        <v>298.36890573611112</v>
      </c>
      <c r="V4" s="28">
        <v>298.36890573611112</v>
      </c>
      <c r="W4" s="28">
        <v>298.36890573611112</v>
      </c>
      <c r="X4" s="28">
        <v>298.36890573611112</v>
      </c>
      <c r="Y4" s="28">
        <v>298.36890573611112</v>
      </c>
      <c r="Z4" s="28">
        <v>298.36890573611112</v>
      </c>
      <c r="AA4" s="28">
        <v>298.36890573611112</v>
      </c>
      <c r="AB4" s="28">
        <v>298.36890573611112</v>
      </c>
      <c r="AC4" s="28">
        <v>298.36890573611112</v>
      </c>
      <c r="AD4" s="28">
        <v>298.36890573611112</v>
      </c>
      <c r="AE4" s="28">
        <v>298.36890573611112</v>
      </c>
    </row>
    <row r="5" spans="1:31" ht="60" x14ac:dyDescent="0.75">
      <c r="A5" s="27" t="s">
        <v>3</v>
      </c>
      <c r="B5" s="28">
        <v>298.36890573611112</v>
      </c>
      <c r="C5" s="28">
        <v>298.36890573611112</v>
      </c>
      <c r="D5" s="28">
        <v>298.36890573611112</v>
      </c>
      <c r="E5" s="28">
        <v>298.36890573611112</v>
      </c>
      <c r="F5" s="28">
        <v>298.36890573611112</v>
      </c>
      <c r="G5" s="28">
        <v>298.36890573611112</v>
      </c>
      <c r="H5" s="28">
        <v>298.36890573611112</v>
      </c>
      <c r="I5" s="28">
        <v>298.36890573611112</v>
      </c>
      <c r="J5" s="28">
        <v>298.36890573611112</v>
      </c>
      <c r="K5" s="28">
        <v>298.36890573611112</v>
      </c>
      <c r="L5" s="28">
        <v>298.36890573611112</v>
      </c>
      <c r="M5" s="28">
        <v>298.36890573611112</v>
      </c>
      <c r="N5" s="28">
        <v>298.36890573611112</v>
      </c>
      <c r="O5" s="28">
        <v>298.36890573611112</v>
      </c>
      <c r="P5" s="28">
        <v>298.36890573611112</v>
      </c>
      <c r="Q5" s="28">
        <v>298.36890573611112</v>
      </c>
      <c r="R5" s="28">
        <v>298.36890573611112</v>
      </c>
      <c r="S5" s="28">
        <v>298.36890573611112</v>
      </c>
      <c r="T5" s="28">
        <v>298.36890573611112</v>
      </c>
      <c r="U5" s="28">
        <v>298.36890573611112</v>
      </c>
      <c r="V5" s="28">
        <v>298.36890573611112</v>
      </c>
      <c r="W5" s="28">
        <v>298.36890573611112</v>
      </c>
      <c r="X5" s="28">
        <v>298.36890573611112</v>
      </c>
      <c r="Y5" s="28">
        <v>298.36890573611112</v>
      </c>
      <c r="Z5" s="28">
        <v>298.36890573611112</v>
      </c>
      <c r="AA5" s="28">
        <v>298.36890573611112</v>
      </c>
      <c r="AB5" s="28">
        <v>298.36890573611112</v>
      </c>
      <c r="AC5" s="28">
        <v>298.36890573611112</v>
      </c>
      <c r="AD5" s="28">
        <v>298.36890573611112</v>
      </c>
      <c r="AE5" s="28">
        <v>298.36890573611112</v>
      </c>
    </row>
    <row r="6" spans="1:31" ht="60" x14ac:dyDescent="0.75">
      <c r="A6" s="27" t="s">
        <v>4</v>
      </c>
      <c r="B6" s="28">
        <v>298.36890573611112</v>
      </c>
      <c r="C6" s="28">
        <v>298.36890573611112</v>
      </c>
      <c r="D6" s="28">
        <v>298.36890573611112</v>
      </c>
      <c r="E6" s="28">
        <v>298.36890573611112</v>
      </c>
      <c r="F6" s="28">
        <v>298.36890573611112</v>
      </c>
      <c r="G6" s="28">
        <v>298.36890573611112</v>
      </c>
      <c r="H6" s="28">
        <v>298.36890573611112</v>
      </c>
      <c r="I6" s="28">
        <v>298.36890573611112</v>
      </c>
      <c r="J6" s="28">
        <v>298.36890573611112</v>
      </c>
      <c r="K6" s="28">
        <v>298.36890573611112</v>
      </c>
      <c r="L6" s="28">
        <v>298.36890573611112</v>
      </c>
      <c r="M6" s="28">
        <v>298.36890573611112</v>
      </c>
      <c r="N6" s="28">
        <v>298.36890573611112</v>
      </c>
      <c r="O6" s="28">
        <v>298.36890573611112</v>
      </c>
      <c r="P6" s="28">
        <v>298.36890573611112</v>
      </c>
      <c r="Q6" s="28">
        <v>298.36890573611112</v>
      </c>
      <c r="R6" s="28">
        <v>298.36890573611112</v>
      </c>
      <c r="S6" s="28">
        <v>298.36890573611112</v>
      </c>
      <c r="T6" s="28">
        <v>298.36890573611112</v>
      </c>
      <c r="U6" s="28">
        <v>298.36890573611112</v>
      </c>
      <c r="V6" s="28">
        <v>298.36890573611112</v>
      </c>
      <c r="W6" s="28">
        <v>298.36890573611112</v>
      </c>
      <c r="X6" s="28">
        <v>298.36890573611112</v>
      </c>
      <c r="Y6" s="28">
        <v>298.36890573611112</v>
      </c>
      <c r="Z6" s="28">
        <v>298.36890573611112</v>
      </c>
      <c r="AA6" s="28">
        <v>298.36890573611112</v>
      </c>
      <c r="AB6" s="28">
        <v>298.36890573611112</v>
      </c>
      <c r="AC6" s="28">
        <v>298.36890573611112</v>
      </c>
      <c r="AD6" s="28">
        <v>298.36890573611112</v>
      </c>
      <c r="AE6" s="28">
        <v>298.36890573611112</v>
      </c>
    </row>
    <row r="7" spans="1:31" ht="60" x14ac:dyDescent="0.75">
      <c r="A7" s="27" t="s">
        <v>5</v>
      </c>
      <c r="B7" s="28">
        <v>298.36890573611112</v>
      </c>
      <c r="C7" s="28">
        <v>298.36890573611112</v>
      </c>
      <c r="D7" s="28">
        <v>298.36890573611112</v>
      </c>
      <c r="E7" s="28">
        <v>298.36890573611112</v>
      </c>
      <c r="F7" s="28">
        <v>298.36890573611112</v>
      </c>
      <c r="G7" s="28">
        <v>298.36890573611112</v>
      </c>
      <c r="H7" s="28">
        <v>298.36890573611112</v>
      </c>
      <c r="I7" s="28">
        <v>298.36890573611112</v>
      </c>
      <c r="J7" s="28">
        <v>298.36890573611112</v>
      </c>
      <c r="K7" s="28">
        <v>298.36890573611112</v>
      </c>
      <c r="L7" s="28">
        <v>298.36890573611112</v>
      </c>
      <c r="M7" s="28">
        <v>298.36890573611112</v>
      </c>
      <c r="N7" s="28">
        <v>298.36890573611112</v>
      </c>
      <c r="O7" s="28">
        <v>298.36890573611112</v>
      </c>
      <c r="P7" s="28">
        <v>298.36890573611112</v>
      </c>
      <c r="Q7" s="28">
        <v>298.36890573611112</v>
      </c>
      <c r="R7" s="28">
        <v>298.36890573611112</v>
      </c>
      <c r="S7" s="28">
        <v>298.36890573611112</v>
      </c>
      <c r="T7" s="28">
        <v>298.36890573611112</v>
      </c>
      <c r="U7" s="28">
        <v>298.36890573611112</v>
      </c>
      <c r="V7" s="28">
        <v>298.36890573611112</v>
      </c>
      <c r="W7" s="28">
        <v>298.36890573611112</v>
      </c>
      <c r="X7" s="28">
        <v>298.36890573611112</v>
      </c>
      <c r="Y7" s="28">
        <v>298.36890573611112</v>
      </c>
      <c r="Z7" s="28">
        <v>298.36890573611112</v>
      </c>
      <c r="AA7" s="28">
        <v>298.36890573611112</v>
      </c>
      <c r="AB7" s="28">
        <v>298.36890573611112</v>
      </c>
      <c r="AC7" s="28">
        <v>298.36890573611112</v>
      </c>
      <c r="AD7" s="28">
        <v>298.36890573611112</v>
      </c>
      <c r="AE7" s="28">
        <v>298.36890573611112</v>
      </c>
    </row>
    <row r="8" spans="1:31" ht="60" x14ac:dyDescent="0.75">
      <c r="A8" s="27" t="s">
        <v>6</v>
      </c>
      <c r="B8" s="28">
        <v>298.36890573611112</v>
      </c>
      <c r="C8" s="28">
        <v>298.36890573611112</v>
      </c>
      <c r="D8" s="28">
        <v>298.36890573611112</v>
      </c>
      <c r="E8" s="28">
        <v>298.36890573611112</v>
      </c>
      <c r="F8" s="28">
        <v>298.36890573611112</v>
      </c>
      <c r="G8" s="28">
        <v>298.36890573611112</v>
      </c>
      <c r="H8" s="28">
        <v>298.36890573611112</v>
      </c>
      <c r="I8" s="28">
        <v>298.36890573611112</v>
      </c>
      <c r="J8" s="28">
        <v>298.36890573611112</v>
      </c>
      <c r="K8" s="28">
        <v>298.36890573611112</v>
      </c>
      <c r="L8" s="28">
        <v>298.36890573611112</v>
      </c>
      <c r="M8" s="28">
        <v>298.36890573611112</v>
      </c>
      <c r="N8" s="28">
        <v>298.36890573611112</v>
      </c>
      <c r="O8" s="28">
        <v>298.36890573611112</v>
      </c>
      <c r="P8" s="28">
        <v>298.36890573611112</v>
      </c>
      <c r="Q8" s="28">
        <v>298.36890573611112</v>
      </c>
      <c r="R8" s="28">
        <v>298.36890573611112</v>
      </c>
      <c r="S8" s="28">
        <v>298.36890573611112</v>
      </c>
      <c r="T8" s="28">
        <v>298.36890573611112</v>
      </c>
      <c r="U8" s="28">
        <v>298.36890573611112</v>
      </c>
      <c r="V8" s="28">
        <v>298.36890573611112</v>
      </c>
      <c r="W8" s="28">
        <v>298.36890573611112</v>
      </c>
      <c r="X8" s="28">
        <v>298.36890573611112</v>
      </c>
      <c r="Y8" s="28">
        <v>298.36890573611112</v>
      </c>
      <c r="Z8" s="28">
        <v>298.36890573611112</v>
      </c>
      <c r="AA8" s="28">
        <v>298.36890573611112</v>
      </c>
      <c r="AB8" s="28">
        <v>298.36890573611112</v>
      </c>
      <c r="AC8" s="28">
        <v>298.36890573611112</v>
      </c>
      <c r="AD8" s="28">
        <v>298.36890573611112</v>
      </c>
      <c r="AE8" s="28">
        <v>298.36890573611112</v>
      </c>
    </row>
    <row r="9" spans="1:31" ht="60" x14ac:dyDescent="0.75">
      <c r="A9" s="27" t="s">
        <v>7</v>
      </c>
      <c r="B9" s="28">
        <v>298.36890573611112</v>
      </c>
      <c r="C9" s="28">
        <v>298.36890573611112</v>
      </c>
      <c r="D9" s="28">
        <v>298.36890573611112</v>
      </c>
      <c r="E9" s="28">
        <v>298.36890573611112</v>
      </c>
      <c r="F9" s="28">
        <v>298.36890573611112</v>
      </c>
      <c r="G9" s="28">
        <v>298.36890573611112</v>
      </c>
      <c r="H9" s="28">
        <v>298.36890573611112</v>
      </c>
      <c r="I9" s="28">
        <v>298.36890573611112</v>
      </c>
      <c r="J9" s="28">
        <v>298.36890573611112</v>
      </c>
      <c r="K9" s="28">
        <v>298.36890573611112</v>
      </c>
      <c r="L9" s="28">
        <v>298.36890573611112</v>
      </c>
      <c r="M9" s="28">
        <v>298.36890573611112</v>
      </c>
      <c r="N9" s="28">
        <v>298.36890573611112</v>
      </c>
      <c r="O9" s="28">
        <v>298.36890573611112</v>
      </c>
      <c r="P9" s="28">
        <v>298.36890573611112</v>
      </c>
      <c r="Q9" s="28">
        <v>298.36890573611112</v>
      </c>
      <c r="R9" s="28">
        <v>298.36890573611112</v>
      </c>
      <c r="S9" s="28">
        <v>298.36890573611112</v>
      </c>
      <c r="T9" s="28">
        <v>298.36890573611112</v>
      </c>
      <c r="U9" s="28">
        <v>298.36890573611112</v>
      </c>
      <c r="V9" s="28">
        <v>298.36890573611112</v>
      </c>
      <c r="W9" s="28">
        <v>298.36890573611112</v>
      </c>
      <c r="X9" s="28">
        <v>298.36890573611112</v>
      </c>
      <c r="Y9" s="28">
        <v>298.36890573611112</v>
      </c>
      <c r="Z9" s="28">
        <v>298.36890573611112</v>
      </c>
      <c r="AA9" s="28">
        <v>298.36890573611112</v>
      </c>
      <c r="AB9" s="28">
        <v>298.36890573611112</v>
      </c>
      <c r="AC9" s="28">
        <v>298.36890573611112</v>
      </c>
      <c r="AD9" s="28">
        <v>298.36890573611112</v>
      </c>
      <c r="AE9" s="28">
        <v>298.36890573611112</v>
      </c>
    </row>
    <row r="10" spans="1:31" ht="60" x14ac:dyDescent="0.75">
      <c r="A10" s="27" t="s">
        <v>8</v>
      </c>
      <c r="B10" s="28">
        <v>298.36890573611112</v>
      </c>
      <c r="C10" s="28">
        <v>298.36890573611112</v>
      </c>
      <c r="D10" s="28">
        <v>298.36890573611112</v>
      </c>
      <c r="E10" s="28">
        <v>298.36890573611112</v>
      </c>
      <c r="F10" s="28">
        <v>298.36890573611112</v>
      </c>
      <c r="G10" s="28">
        <v>298.36890573611112</v>
      </c>
      <c r="H10" s="28">
        <v>298.36890573611112</v>
      </c>
      <c r="I10" s="28">
        <v>298.36890573611112</v>
      </c>
      <c r="J10" s="28">
        <v>298.36890573611112</v>
      </c>
      <c r="K10" s="28">
        <v>298.36890573611112</v>
      </c>
      <c r="L10" s="28">
        <v>298.36890573611112</v>
      </c>
      <c r="M10" s="28">
        <v>298.36890573611112</v>
      </c>
      <c r="N10" s="28">
        <v>298.36890573611112</v>
      </c>
      <c r="O10" s="28">
        <v>298.36890573611112</v>
      </c>
      <c r="P10" s="28">
        <v>298.36890573611112</v>
      </c>
      <c r="Q10" s="28">
        <v>298.36890573611112</v>
      </c>
      <c r="R10" s="28">
        <v>298.36890573611112</v>
      </c>
      <c r="S10" s="28">
        <v>298.36890573611112</v>
      </c>
      <c r="T10" s="28">
        <v>298.36890573611112</v>
      </c>
      <c r="U10" s="28">
        <v>298.36890573611112</v>
      </c>
      <c r="V10" s="28">
        <v>298.36890573611112</v>
      </c>
      <c r="W10" s="28">
        <v>298.36890573611112</v>
      </c>
      <c r="X10" s="28">
        <v>298.36890573611112</v>
      </c>
      <c r="Y10" s="28">
        <v>298.36890573611112</v>
      </c>
      <c r="Z10" s="28">
        <v>298.36890573611112</v>
      </c>
      <c r="AA10" s="28">
        <v>298.36890573611112</v>
      </c>
      <c r="AB10" s="28">
        <v>298.36890573611112</v>
      </c>
      <c r="AC10" s="28">
        <v>298.36890573611112</v>
      </c>
      <c r="AD10" s="28">
        <v>298.36890573611112</v>
      </c>
      <c r="AE10" s="28">
        <v>298.36890573611112</v>
      </c>
    </row>
    <row r="11" spans="1:31" ht="60" x14ac:dyDescent="0.75">
      <c r="A11" s="27" t="s">
        <v>9</v>
      </c>
      <c r="B11" s="28">
        <v>298.36890573611112</v>
      </c>
      <c r="C11" s="28">
        <v>298.36890573611112</v>
      </c>
      <c r="D11" s="28">
        <v>298.36890573611112</v>
      </c>
      <c r="E11" s="28">
        <v>298.36890573611112</v>
      </c>
      <c r="F11" s="28">
        <v>298.36890573611112</v>
      </c>
      <c r="G11" s="28">
        <v>298.36890573611112</v>
      </c>
      <c r="H11" s="28">
        <v>298.36890573611112</v>
      </c>
      <c r="I11" s="28">
        <v>298.36890573611112</v>
      </c>
      <c r="J11" s="28">
        <v>298.36890573611112</v>
      </c>
      <c r="K11" s="28">
        <v>298.36890573611112</v>
      </c>
      <c r="L11" s="28">
        <v>298.36890573611112</v>
      </c>
      <c r="M11" s="28">
        <v>298.36890573611112</v>
      </c>
      <c r="N11" s="28">
        <v>298.36890573611112</v>
      </c>
      <c r="O11" s="28">
        <v>298.36890573611112</v>
      </c>
      <c r="P11" s="28">
        <v>298.36890573611112</v>
      </c>
      <c r="Q11" s="28">
        <v>298.36890573611112</v>
      </c>
      <c r="R11" s="28">
        <v>298.36890573611112</v>
      </c>
      <c r="S11" s="28">
        <v>298.36890573611112</v>
      </c>
      <c r="T11" s="28">
        <v>298.36890573611112</v>
      </c>
      <c r="U11" s="28">
        <v>298.36890573611112</v>
      </c>
      <c r="V11" s="28">
        <v>298.36890573611112</v>
      </c>
      <c r="W11" s="28">
        <v>298.36890573611112</v>
      </c>
      <c r="X11" s="28">
        <v>298.36890573611112</v>
      </c>
      <c r="Y11" s="28">
        <v>298.36890573611112</v>
      </c>
      <c r="Z11" s="28">
        <v>298.36890573611112</v>
      </c>
      <c r="AA11" s="28">
        <v>298.36890573611112</v>
      </c>
      <c r="AB11" s="28">
        <v>298.36890573611112</v>
      </c>
      <c r="AC11" s="28">
        <v>298.36890573611112</v>
      </c>
      <c r="AD11" s="28">
        <v>298.36890573611112</v>
      </c>
      <c r="AE11" s="28">
        <v>298.36890573611112</v>
      </c>
    </row>
    <row r="12" spans="1:31" ht="60" x14ac:dyDescent="0.75">
      <c r="A12" s="27" t="s">
        <v>10</v>
      </c>
      <c r="B12" s="28">
        <v>298.36890573611112</v>
      </c>
      <c r="C12" s="28">
        <v>298.36890573611112</v>
      </c>
      <c r="D12" s="28">
        <v>298.36890573611112</v>
      </c>
      <c r="E12" s="28">
        <v>298.36890573611112</v>
      </c>
      <c r="F12" s="28">
        <v>298.36890573611112</v>
      </c>
      <c r="G12" s="28">
        <v>298.36890573611112</v>
      </c>
      <c r="H12" s="28">
        <v>298.36890573611112</v>
      </c>
      <c r="I12" s="28">
        <v>298.36890573611112</v>
      </c>
      <c r="J12" s="28">
        <v>298.36890573611112</v>
      </c>
      <c r="K12" s="28">
        <v>298.36890573611112</v>
      </c>
      <c r="L12" s="28">
        <v>298.36890573611112</v>
      </c>
      <c r="M12" s="28">
        <v>298.36890573611112</v>
      </c>
      <c r="N12" s="28">
        <v>298.36890573611112</v>
      </c>
      <c r="O12" s="28">
        <v>298.36890573611112</v>
      </c>
      <c r="P12" s="28">
        <v>298.36890573611112</v>
      </c>
      <c r="Q12" s="28">
        <v>298.36890573611112</v>
      </c>
      <c r="R12" s="28">
        <v>298.36890573611112</v>
      </c>
      <c r="S12" s="28">
        <v>298.36890573611112</v>
      </c>
      <c r="T12" s="28">
        <v>298.36890573611112</v>
      </c>
      <c r="U12" s="28">
        <v>298.36890573611112</v>
      </c>
      <c r="V12" s="28">
        <v>298.36890573611112</v>
      </c>
      <c r="W12" s="28">
        <v>298.36890573611112</v>
      </c>
      <c r="X12" s="28">
        <v>298.36890573611112</v>
      </c>
      <c r="Y12" s="28">
        <v>298.36890573611112</v>
      </c>
      <c r="Z12" s="28">
        <v>298.36890573611112</v>
      </c>
      <c r="AA12" s="28">
        <v>298.36890573611112</v>
      </c>
      <c r="AB12" s="28">
        <v>298.36890573611112</v>
      </c>
      <c r="AC12" s="28">
        <v>298.36890573611112</v>
      </c>
      <c r="AD12" s="28">
        <v>298.36890573611112</v>
      </c>
      <c r="AE12" s="28">
        <v>298.36890573611112</v>
      </c>
    </row>
    <row r="13" spans="1:31" ht="60" x14ac:dyDescent="0.75">
      <c r="A13" s="27" t="s">
        <v>11</v>
      </c>
      <c r="B13" s="28">
        <v>298.36890573611112</v>
      </c>
      <c r="C13" s="28">
        <v>298.36890573611112</v>
      </c>
      <c r="D13" s="28">
        <v>298.36890573611112</v>
      </c>
      <c r="E13" s="28">
        <v>298.36890573611112</v>
      </c>
      <c r="F13" s="28">
        <v>298.36890573611112</v>
      </c>
      <c r="G13" s="28">
        <v>298.36890573611112</v>
      </c>
      <c r="H13" s="28">
        <v>298.36890573611112</v>
      </c>
      <c r="I13" s="28">
        <v>298.36890573611112</v>
      </c>
      <c r="J13" s="28">
        <v>298.36890573611112</v>
      </c>
      <c r="K13" s="28">
        <v>298.36890573611112</v>
      </c>
      <c r="L13" s="28">
        <v>298.36890573611112</v>
      </c>
      <c r="M13" s="28">
        <v>298.36890573611112</v>
      </c>
      <c r="N13" s="28">
        <v>298.36890573611112</v>
      </c>
      <c r="O13" s="28">
        <v>298.36890573611112</v>
      </c>
      <c r="P13" s="28">
        <v>298.36890573611112</v>
      </c>
      <c r="Q13" s="28">
        <v>298.36890573611112</v>
      </c>
      <c r="R13" s="28">
        <v>298.36890573611112</v>
      </c>
      <c r="S13" s="28">
        <v>298.36890573611112</v>
      </c>
      <c r="T13" s="28">
        <v>298.36890573611112</v>
      </c>
      <c r="U13" s="28">
        <v>298.36890573611112</v>
      </c>
      <c r="V13" s="28">
        <v>298.36890573611112</v>
      </c>
      <c r="W13" s="28">
        <v>298.36890573611112</v>
      </c>
      <c r="X13" s="28">
        <v>298.36890573611112</v>
      </c>
      <c r="Y13" s="28">
        <v>298.36890573611112</v>
      </c>
      <c r="Z13" s="28">
        <v>298.36890573611112</v>
      </c>
      <c r="AA13" s="28">
        <v>298.36890573611112</v>
      </c>
      <c r="AB13" s="28">
        <v>298.36890573611112</v>
      </c>
      <c r="AC13" s="28">
        <v>298.36890573611112</v>
      </c>
      <c r="AD13" s="28">
        <v>298.36890573611112</v>
      </c>
      <c r="AE13" s="28">
        <v>298.36890573611112</v>
      </c>
    </row>
    <row r="14" spans="1:31" ht="60" x14ac:dyDescent="0.75">
      <c r="A14" s="27" t="s">
        <v>12</v>
      </c>
      <c r="B14" s="28">
        <v>298.36890573611112</v>
      </c>
      <c r="C14" s="28">
        <v>298.36890573611112</v>
      </c>
      <c r="D14" s="28">
        <v>298.36890573611112</v>
      </c>
      <c r="E14" s="28">
        <v>298.36890573611112</v>
      </c>
      <c r="F14" s="28">
        <v>298.36890573611112</v>
      </c>
      <c r="G14" s="28">
        <v>298.36890573611112</v>
      </c>
      <c r="H14" s="28">
        <v>298.36890573611112</v>
      </c>
      <c r="I14" s="28">
        <v>298.36890573611112</v>
      </c>
      <c r="J14" s="28">
        <v>298.36890573611112</v>
      </c>
      <c r="K14" s="28">
        <v>298.36890573611112</v>
      </c>
      <c r="L14" s="28">
        <v>298.36890573611112</v>
      </c>
      <c r="M14" s="28">
        <v>298.36890573611112</v>
      </c>
      <c r="N14" s="28">
        <v>298.36890573611112</v>
      </c>
      <c r="O14" s="28">
        <v>298.36890573611112</v>
      </c>
      <c r="P14" s="28">
        <v>298.36890573611112</v>
      </c>
      <c r="Q14" s="28">
        <v>298.36890573611112</v>
      </c>
      <c r="R14" s="28">
        <v>298.36890573611112</v>
      </c>
      <c r="S14" s="28">
        <v>298.36890573611112</v>
      </c>
      <c r="T14" s="28">
        <v>298.36890573611112</v>
      </c>
      <c r="U14" s="28">
        <v>298.36890573611112</v>
      </c>
      <c r="V14" s="28">
        <v>298.36890573611112</v>
      </c>
      <c r="W14" s="28">
        <v>298.36890573611112</v>
      </c>
      <c r="X14" s="28">
        <v>298.36890573611112</v>
      </c>
      <c r="Y14" s="28">
        <v>298.36890573611112</v>
      </c>
      <c r="Z14" s="28">
        <v>298.36890573611112</v>
      </c>
      <c r="AA14" s="28">
        <v>298.36890573611112</v>
      </c>
      <c r="AB14" s="28">
        <v>298.36890573611112</v>
      </c>
      <c r="AC14" s="28">
        <v>298.36890573611112</v>
      </c>
      <c r="AD14" s="28">
        <v>298.36890573611112</v>
      </c>
      <c r="AE14" s="28">
        <v>298.36890573611112</v>
      </c>
    </row>
    <row r="15" spans="1:31" ht="60" x14ac:dyDescent="0.75">
      <c r="A15" s="27" t="s">
        <v>13</v>
      </c>
      <c r="B15" s="28">
        <v>298.36890573611112</v>
      </c>
      <c r="C15" s="28">
        <v>298.36890573611112</v>
      </c>
      <c r="D15" s="28">
        <v>298.36890573611112</v>
      </c>
      <c r="E15" s="28">
        <v>298.36890573611112</v>
      </c>
      <c r="F15" s="28">
        <v>298.36890573611112</v>
      </c>
      <c r="G15" s="28">
        <v>298.36890573611112</v>
      </c>
      <c r="H15" s="28">
        <v>298.36890573611112</v>
      </c>
      <c r="I15" s="28">
        <v>298.36890573611112</v>
      </c>
      <c r="J15" s="28">
        <v>298.36890573611112</v>
      </c>
      <c r="K15" s="28">
        <v>298.36890573611112</v>
      </c>
      <c r="L15" s="28">
        <v>298.36890573611112</v>
      </c>
      <c r="M15" s="28">
        <v>298.36890573611112</v>
      </c>
      <c r="N15" s="28">
        <v>298.36890573611112</v>
      </c>
      <c r="O15" s="28">
        <v>298.36890573611112</v>
      </c>
      <c r="P15" s="28">
        <v>298.36890573611112</v>
      </c>
      <c r="Q15" s="28">
        <v>298.36890573611112</v>
      </c>
      <c r="R15" s="28">
        <v>298.36890573611112</v>
      </c>
      <c r="S15" s="28">
        <v>298.36890573611112</v>
      </c>
      <c r="T15" s="28">
        <v>298.36890573611112</v>
      </c>
      <c r="U15" s="28">
        <v>298.36890573611112</v>
      </c>
      <c r="V15" s="28">
        <v>298.36890573611112</v>
      </c>
      <c r="W15" s="28">
        <v>298.36890573611112</v>
      </c>
      <c r="X15" s="28">
        <v>298.36890573611112</v>
      </c>
      <c r="Y15" s="28">
        <v>298.36890573611112</v>
      </c>
      <c r="Z15" s="28">
        <v>298.36890573611112</v>
      </c>
      <c r="AA15" s="28">
        <v>298.36890573611112</v>
      </c>
      <c r="AB15" s="28">
        <v>298.36890573611112</v>
      </c>
      <c r="AC15" s="28">
        <v>298.36890573611112</v>
      </c>
      <c r="AD15" s="28">
        <v>298.36890573611112</v>
      </c>
      <c r="AE15" s="28">
        <v>298.36890573611112</v>
      </c>
    </row>
    <row r="16" spans="1:31" ht="60" x14ac:dyDescent="0.75">
      <c r="A16" s="27" t="s">
        <v>14</v>
      </c>
      <c r="B16" s="28">
        <v>298.36890573611112</v>
      </c>
      <c r="C16" s="28">
        <v>298.36890573611112</v>
      </c>
      <c r="D16" s="28">
        <v>298.36890573611112</v>
      </c>
      <c r="E16" s="28">
        <v>298.36890573611112</v>
      </c>
      <c r="F16" s="28">
        <v>298.36890573611112</v>
      </c>
      <c r="G16" s="28">
        <v>298.36890573611112</v>
      </c>
      <c r="H16" s="28">
        <v>298.36890573611112</v>
      </c>
      <c r="I16" s="28">
        <v>298.36890573611112</v>
      </c>
      <c r="J16" s="28">
        <v>298.36890573611112</v>
      </c>
      <c r="K16" s="28">
        <v>298.36890573611112</v>
      </c>
      <c r="L16" s="28">
        <v>298.36890573611112</v>
      </c>
      <c r="M16" s="28">
        <v>298.36890573611112</v>
      </c>
      <c r="N16" s="28">
        <v>298.36890573611112</v>
      </c>
      <c r="O16" s="28">
        <v>298.36890573611112</v>
      </c>
      <c r="P16" s="28">
        <v>298.36890573611112</v>
      </c>
      <c r="Q16" s="28">
        <v>298.36890573611112</v>
      </c>
      <c r="R16" s="28">
        <v>298.36890573611112</v>
      </c>
      <c r="S16" s="28">
        <v>298.36890573611112</v>
      </c>
      <c r="T16" s="28">
        <v>298.36890573611112</v>
      </c>
      <c r="U16" s="28">
        <v>298.36890573611112</v>
      </c>
      <c r="V16" s="28">
        <v>298.36890573611112</v>
      </c>
      <c r="W16" s="28">
        <v>298.36890573611112</v>
      </c>
      <c r="X16" s="28">
        <v>298.36890573611112</v>
      </c>
      <c r="Y16" s="28">
        <v>298.36890573611112</v>
      </c>
      <c r="Z16" s="28">
        <v>298.36890573611112</v>
      </c>
      <c r="AA16" s="28">
        <v>298.36890573611112</v>
      </c>
      <c r="AB16" s="28">
        <v>298.36890573611112</v>
      </c>
      <c r="AC16" s="28">
        <v>298.36890573611112</v>
      </c>
      <c r="AD16" s="28">
        <v>298.36890573611112</v>
      </c>
      <c r="AE16" s="28">
        <v>298.36890573611112</v>
      </c>
    </row>
    <row r="17" spans="1:31" ht="60" x14ac:dyDescent="0.75">
      <c r="A17" s="27" t="s">
        <v>15</v>
      </c>
      <c r="B17" s="28">
        <v>298.36890573611112</v>
      </c>
      <c r="C17" s="28">
        <v>298.36890573611112</v>
      </c>
      <c r="D17" s="28">
        <v>298.36890573611112</v>
      </c>
      <c r="E17" s="28">
        <v>298.36890573611112</v>
      </c>
      <c r="F17" s="28">
        <v>298.36890573611112</v>
      </c>
      <c r="G17" s="28">
        <v>298.36890573611112</v>
      </c>
      <c r="H17" s="28">
        <v>298.36890573611112</v>
      </c>
      <c r="I17" s="28">
        <v>298.36890573611112</v>
      </c>
      <c r="J17" s="28">
        <v>298.36890573611112</v>
      </c>
      <c r="K17" s="28">
        <v>298.36890573611112</v>
      </c>
      <c r="L17" s="28">
        <v>298.36890573611112</v>
      </c>
      <c r="M17" s="28">
        <v>298.36890573611112</v>
      </c>
      <c r="N17" s="28">
        <v>298.36890573611112</v>
      </c>
      <c r="O17" s="28">
        <v>298.36890573611112</v>
      </c>
      <c r="P17" s="28">
        <v>298.36890573611112</v>
      </c>
      <c r="Q17" s="28">
        <v>298.36890573611112</v>
      </c>
      <c r="R17" s="28">
        <v>298.36890573611112</v>
      </c>
      <c r="S17" s="28">
        <v>298.36890573611112</v>
      </c>
      <c r="T17" s="28">
        <v>298.36890573611112</v>
      </c>
      <c r="U17" s="28">
        <v>298.36890573611112</v>
      </c>
      <c r="V17" s="28">
        <v>298.36890573611112</v>
      </c>
      <c r="W17" s="28">
        <v>298.36890573611112</v>
      </c>
      <c r="X17" s="28">
        <v>298.36890573611112</v>
      </c>
      <c r="Y17" s="28">
        <v>298.36890573611112</v>
      </c>
      <c r="Z17" s="28">
        <v>298.36890573611112</v>
      </c>
      <c r="AA17" s="28">
        <v>298.36890573611112</v>
      </c>
      <c r="AB17" s="28">
        <v>298.36890573611112</v>
      </c>
      <c r="AC17" s="28">
        <v>298.36890573611112</v>
      </c>
      <c r="AD17" s="28">
        <v>298.36890573611112</v>
      </c>
      <c r="AE17" s="28">
        <v>298.36890573611112</v>
      </c>
    </row>
    <row r="18" spans="1:31" ht="60" x14ac:dyDescent="0.75">
      <c r="A18" s="27" t="s">
        <v>16</v>
      </c>
      <c r="B18" s="28">
        <v>298.36890573611112</v>
      </c>
      <c r="C18" s="28">
        <v>298.36890573611112</v>
      </c>
      <c r="D18" s="28">
        <v>298.36890573611112</v>
      </c>
      <c r="E18" s="28">
        <v>298.36890573611112</v>
      </c>
      <c r="F18" s="28">
        <v>298.36890573611112</v>
      </c>
      <c r="G18" s="28">
        <v>298.36890573611112</v>
      </c>
      <c r="H18" s="28">
        <v>298.36890573611112</v>
      </c>
      <c r="I18" s="28">
        <v>298.36890573611112</v>
      </c>
      <c r="J18" s="28">
        <v>298.36890573611112</v>
      </c>
      <c r="K18" s="28">
        <v>298.36890573611112</v>
      </c>
      <c r="L18" s="28">
        <v>298.36890573611112</v>
      </c>
      <c r="M18" s="28">
        <v>298.36890573611112</v>
      </c>
      <c r="N18" s="28">
        <v>298.36890573611112</v>
      </c>
      <c r="O18" s="28">
        <v>298.36890573611112</v>
      </c>
      <c r="P18" s="28">
        <v>298.36890573611112</v>
      </c>
      <c r="Q18" s="28">
        <v>298.36890573611112</v>
      </c>
      <c r="R18" s="28">
        <v>298.36890573611112</v>
      </c>
      <c r="S18" s="28">
        <v>298.36890573611112</v>
      </c>
      <c r="T18" s="28">
        <v>298.36890573611112</v>
      </c>
      <c r="U18" s="28">
        <v>298.36890573611112</v>
      </c>
      <c r="V18" s="28">
        <v>298.36890573611112</v>
      </c>
      <c r="W18" s="28">
        <v>298.36890573611112</v>
      </c>
      <c r="X18" s="28">
        <v>298.36890573611112</v>
      </c>
      <c r="Y18" s="28">
        <v>298.36890573611112</v>
      </c>
      <c r="Z18" s="28">
        <v>298.36890573611112</v>
      </c>
      <c r="AA18" s="28">
        <v>298.36890573611112</v>
      </c>
      <c r="AB18" s="28">
        <v>298.36890573611112</v>
      </c>
      <c r="AC18" s="28">
        <v>298.36890573611112</v>
      </c>
      <c r="AD18" s="28">
        <v>298.36890573611112</v>
      </c>
      <c r="AE18" s="28">
        <v>298.36890573611112</v>
      </c>
    </row>
    <row r="19" spans="1:31" ht="60" x14ac:dyDescent="0.75">
      <c r="A19" s="27" t="s">
        <v>17</v>
      </c>
      <c r="B19" s="28">
        <v>298.36890573611112</v>
      </c>
      <c r="C19" s="28">
        <v>298.36890573611112</v>
      </c>
      <c r="D19" s="28">
        <v>298.36890573611112</v>
      </c>
      <c r="E19" s="28">
        <v>298.36890573611112</v>
      </c>
      <c r="F19" s="28">
        <v>298.36890573611112</v>
      </c>
      <c r="G19" s="28">
        <v>298.36890573611112</v>
      </c>
      <c r="H19" s="28">
        <v>298.36890573611112</v>
      </c>
      <c r="I19" s="28">
        <v>298.36890573611112</v>
      </c>
      <c r="J19" s="28">
        <v>298.36890573611112</v>
      </c>
      <c r="K19" s="28">
        <v>298.36890573611112</v>
      </c>
      <c r="L19" s="28">
        <v>298.36890573611112</v>
      </c>
      <c r="M19" s="28">
        <v>298.36890573611112</v>
      </c>
      <c r="N19" s="28">
        <v>298.36890573611112</v>
      </c>
      <c r="O19" s="28">
        <v>298.36890573611112</v>
      </c>
      <c r="P19" s="28">
        <v>298.36890573611112</v>
      </c>
      <c r="Q19" s="28">
        <v>298.36890573611112</v>
      </c>
      <c r="R19" s="28">
        <v>298.36890573611112</v>
      </c>
      <c r="S19" s="28">
        <v>298.36890573611112</v>
      </c>
      <c r="T19" s="28">
        <v>298.36890573611112</v>
      </c>
      <c r="U19" s="28">
        <v>298.36890573611112</v>
      </c>
      <c r="V19" s="28">
        <v>298.36890573611112</v>
      </c>
      <c r="W19" s="28">
        <v>298.36890573611112</v>
      </c>
      <c r="X19" s="28">
        <v>298.36890573611112</v>
      </c>
      <c r="Y19" s="28">
        <v>298.36890573611112</v>
      </c>
      <c r="Z19" s="28">
        <v>298.36890573611112</v>
      </c>
      <c r="AA19" s="28">
        <v>298.36890573611112</v>
      </c>
      <c r="AB19" s="28">
        <v>298.36890573611112</v>
      </c>
      <c r="AC19" s="28">
        <v>298.36890573611112</v>
      </c>
      <c r="AD19" s="28">
        <v>298.36890573611112</v>
      </c>
      <c r="AE19" s="28">
        <v>298.36890573611112</v>
      </c>
    </row>
    <row r="20" spans="1:31" ht="60" x14ac:dyDescent="0.75">
      <c r="A20" s="27" t="s">
        <v>18</v>
      </c>
      <c r="B20" s="28">
        <v>298.36890573611112</v>
      </c>
      <c r="C20" s="28">
        <v>298.36890573611112</v>
      </c>
      <c r="D20" s="28">
        <v>298.36890573611112</v>
      </c>
      <c r="E20" s="28">
        <v>298.36890573611112</v>
      </c>
      <c r="F20" s="28">
        <v>298.36890573611112</v>
      </c>
      <c r="G20" s="28">
        <v>298.36890573611112</v>
      </c>
      <c r="H20" s="28">
        <v>298.36890573611112</v>
      </c>
      <c r="I20" s="28">
        <v>298.36890573611112</v>
      </c>
      <c r="J20" s="28">
        <v>298.36890573611112</v>
      </c>
      <c r="K20" s="28">
        <v>298.36890573611112</v>
      </c>
      <c r="L20" s="28">
        <v>298.36890573611112</v>
      </c>
      <c r="M20" s="28">
        <v>298.36890573611112</v>
      </c>
      <c r="N20" s="28">
        <v>298.36890573611112</v>
      </c>
      <c r="O20" s="28">
        <v>298.36890573611112</v>
      </c>
      <c r="P20" s="28">
        <v>298.36890573611112</v>
      </c>
      <c r="Q20" s="28">
        <v>298.36890573611112</v>
      </c>
      <c r="R20" s="28">
        <v>298.36890573611112</v>
      </c>
      <c r="S20" s="28">
        <v>298.36890573611112</v>
      </c>
      <c r="T20" s="28">
        <v>298.36890573611112</v>
      </c>
      <c r="U20" s="28">
        <v>298.36890573611112</v>
      </c>
      <c r="V20" s="28">
        <v>298.36890573611112</v>
      </c>
      <c r="W20" s="28">
        <v>298.36890573611112</v>
      </c>
      <c r="X20" s="28">
        <v>298.36890573611112</v>
      </c>
      <c r="Y20" s="28">
        <v>298.36890573611112</v>
      </c>
      <c r="Z20" s="28">
        <v>298.36890573611112</v>
      </c>
      <c r="AA20" s="28">
        <v>298.36890573611112</v>
      </c>
      <c r="AB20" s="28">
        <v>298.36890573611112</v>
      </c>
      <c r="AC20" s="28">
        <v>298.36890573611112</v>
      </c>
      <c r="AD20" s="28">
        <v>298.36890573611112</v>
      </c>
      <c r="AE20" s="28">
        <v>298.36890573611112</v>
      </c>
    </row>
    <row r="21" spans="1:31" ht="60" x14ac:dyDescent="0.75">
      <c r="A21" s="27" t="s">
        <v>19</v>
      </c>
      <c r="B21" s="28">
        <v>298.36890573611112</v>
      </c>
      <c r="C21" s="28">
        <v>298.36890573611112</v>
      </c>
      <c r="D21" s="28">
        <v>298.36890573611112</v>
      </c>
      <c r="E21" s="28">
        <v>298.36890573611112</v>
      </c>
      <c r="F21" s="28">
        <v>298.36890573611112</v>
      </c>
      <c r="G21" s="28">
        <v>298.36890573611112</v>
      </c>
      <c r="H21" s="28">
        <v>298.36890573611112</v>
      </c>
      <c r="I21" s="28">
        <v>298.36890573611112</v>
      </c>
      <c r="J21" s="28">
        <v>298.36890573611112</v>
      </c>
      <c r="K21" s="28">
        <v>298.36890573611112</v>
      </c>
      <c r="L21" s="28">
        <v>298.36890573611112</v>
      </c>
      <c r="M21" s="28">
        <v>298.36890573611112</v>
      </c>
      <c r="N21" s="28">
        <v>298.36890573611112</v>
      </c>
      <c r="O21" s="28">
        <v>298.36890573611112</v>
      </c>
      <c r="P21" s="28">
        <v>298.36890573611112</v>
      </c>
      <c r="Q21" s="28">
        <v>298.36890573611112</v>
      </c>
      <c r="R21" s="28">
        <v>298.36890573611112</v>
      </c>
      <c r="S21" s="28">
        <v>298.36890573611112</v>
      </c>
      <c r="T21" s="28">
        <v>298.36890573611112</v>
      </c>
      <c r="U21" s="28">
        <v>298.36890573611112</v>
      </c>
      <c r="V21" s="28">
        <v>298.36890573611112</v>
      </c>
      <c r="W21" s="28">
        <v>298.36890573611112</v>
      </c>
      <c r="X21" s="28">
        <v>298.36890573611112</v>
      </c>
      <c r="Y21" s="28">
        <v>298.36890573611112</v>
      </c>
      <c r="Z21" s="28">
        <v>298.36890573611112</v>
      </c>
      <c r="AA21" s="28">
        <v>298.36890573611112</v>
      </c>
      <c r="AB21" s="28">
        <v>298.36890573611112</v>
      </c>
      <c r="AC21" s="28">
        <v>298.36890573611112</v>
      </c>
      <c r="AD21" s="28">
        <v>298.36890573611112</v>
      </c>
      <c r="AE21" s="28">
        <v>298.36890573611112</v>
      </c>
    </row>
    <row r="22" spans="1:31" ht="60" x14ac:dyDescent="0.75">
      <c r="A22" s="27" t="s">
        <v>20</v>
      </c>
      <c r="B22" s="28">
        <v>298.36890573611112</v>
      </c>
      <c r="C22" s="28">
        <v>298.36890573611112</v>
      </c>
      <c r="D22" s="28">
        <v>298.36890573611112</v>
      </c>
      <c r="E22" s="28">
        <v>298.36890573611112</v>
      </c>
      <c r="F22" s="28">
        <v>298.36890573611112</v>
      </c>
      <c r="G22" s="28">
        <v>298.36890573611112</v>
      </c>
      <c r="H22" s="28">
        <v>298.36890573611112</v>
      </c>
      <c r="I22" s="28">
        <v>298.36890573611112</v>
      </c>
      <c r="J22" s="28">
        <v>298.36890573611112</v>
      </c>
      <c r="K22" s="28">
        <v>298.36890573611112</v>
      </c>
      <c r="L22" s="28">
        <v>298.36890573611112</v>
      </c>
      <c r="M22" s="28">
        <v>298.36890573611112</v>
      </c>
      <c r="N22" s="28">
        <v>298.36890573611112</v>
      </c>
      <c r="O22" s="28">
        <v>298.36890573611112</v>
      </c>
      <c r="P22" s="28">
        <v>298.36890573611112</v>
      </c>
      <c r="Q22" s="28">
        <v>298.36890573611112</v>
      </c>
      <c r="R22" s="28">
        <v>298.36890573611112</v>
      </c>
      <c r="S22" s="28">
        <v>298.36890573611112</v>
      </c>
      <c r="T22" s="28">
        <v>298.36890573611112</v>
      </c>
      <c r="U22" s="28">
        <v>298.36890573611112</v>
      </c>
      <c r="V22" s="28">
        <v>298.36890573611112</v>
      </c>
      <c r="W22" s="28">
        <v>298.36890573611112</v>
      </c>
      <c r="X22" s="28">
        <v>298.36890573611112</v>
      </c>
      <c r="Y22" s="28">
        <v>298.36890573611112</v>
      </c>
      <c r="Z22" s="28">
        <v>298.36890573611112</v>
      </c>
      <c r="AA22" s="28">
        <v>298.36890573611112</v>
      </c>
      <c r="AB22" s="28">
        <v>298.36890573611112</v>
      </c>
      <c r="AC22" s="28">
        <v>298.36890573611112</v>
      </c>
      <c r="AD22" s="28">
        <v>298.36890573611112</v>
      </c>
      <c r="AE22" s="28">
        <v>298.36890573611112</v>
      </c>
    </row>
    <row r="23" spans="1:31" ht="60" x14ac:dyDescent="0.75">
      <c r="A23" s="27" t="s">
        <v>21</v>
      </c>
      <c r="B23" s="28">
        <v>298.36890573611112</v>
      </c>
      <c r="C23" s="28">
        <v>298.36890573611112</v>
      </c>
      <c r="D23" s="28">
        <v>298.36890573611112</v>
      </c>
      <c r="E23" s="28">
        <v>298.36890573611112</v>
      </c>
      <c r="F23" s="28">
        <v>298.36890573611112</v>
      </c>
      <c r="G23" s="28">
        <v>298.36890573611112</v>
      </c>
      <c r="H23" s="28">
        <v>298.36890573611112</v>
      </c>
      <c r="I23" s="28">
        <v>298.36890573611112</v>
      </c>
      <c r="J23" s="28">
        <v>298.36890573611112</v>
      </c>
      <c r="K23" s="28">
        <v>298.36890573611112</v>
      </c>
      <c r="L23" s="28">
        <v>298.36890573611112</v>
      </c>
      <c r="M23" s="28">
        <v>298.36890573611112</v>
      </c>
      <c r="N23" s="28">
        <v>298.36890573611112</v>
      </c>
      <c r="O23" s="28">
        <v>298.36890573611112</v>
      </c>
      <c r="P23" s="28">
        <v>298.36890573611112</v>
      </c>
      <c r="Q23" s="28">
        <v>298.36890573611112</v>
      </c>
      <c r="R23" s="28">
        <v>298.36890573611112</v>
      </c>
      <c r="S23" s="28">
        <v>298.36890573611112</v>
      </c>
      <c r="T23" s="28">
        <v>298.36890573611112</v>
      </c>
      <c r="U23" s="28">
        <v>298.36890573611112</v>
      </c>
      <c r="V23" s="28">
        <v>298.36890573611112</v>
      </c>
      <c r="W23" s="28">
        <v>298.36890573611112</v>
      </c>
      <c r="X23" s="28">
        <v>298.36890573611112</v>
      </c>
      <c r="Y23" s="28">
        <v>298.36890573611112</v>
      </c>
      <c r="Z23" s="28">
        <v>298.36890573611112</v>
      </c>
      <c r="AA23" s="28">
        <v>298.36890573611112</v>
      </c>
      <c r="AB23" s="28">
        <v>298.36890573611112</v>
      </c>
      <c r="AC23" s="28">
        <v>298.36890573611112</v>
      </c>
      <c r="AD23" s="28">
        <v>298.36890573611112</v>
      </c>
      <c r="AE23" s="28">
        <v>298.36890573611112</v>
      </c>
    </row>
    <row r="24" spans="1:31" ht="60" x14ac:dyDescent="0.75">
      <c r="A24" s="27" t="s">
        <v>22</v>
      </c>
      <c r="B24" s="28">
        <v>298.36890573611112</v>
      </c>
      <c r="C24" s="28">
        <v>298.36890573611112</v>
      </c>
      <c r="D24" s="28">
        <v>298.36890573611112</v>
      </c>
      <c r="E24" s="28">
        <v>298.36890573611112</v>
      </c>
      <c r="F24" s="28">
        <v>298.36890573611112</v>
      </c>
      <c r="G24" s="28">
        <v>298.36890573611112</v>
      </c>
      <c r="H24" s="28">
        <v>298.36890573611112</v>
      </c>
      <c r="I24" s="28">
        <v>298.36890573611112</v>
      </c>
      <c r="J24" s="28">
        <v>298.36890573611112</v>
      </c>
      <c r="K24" s="28">
        <v>298.36890573611112</v>
      </c>
      <c r="L24" s="28">
        <v>298.36890573611112</v>
      </c>
      <c r="M24" s="28">
        <v>298.36890573611112</v>
      </c>
      <c r="N24" s="28">
        <v>298.36890573611112</v>
      </c>
      <c r="O24" s="28">
        <v>298.36890573611112</v>
      </c>
      <c r="P24" s="28">
        <v>298.36890573611112</v>
      </c>
      <c r="Q24" s="28">
        <v>298.36890573611112</v>
      </c>
      <c r="R24" s="28">
        <v>298.36890573611112</v>
      </c>
      <c r="S24" s="28">
        <v>298.36890573611112</v>
      </c>
      <c r="T24" s="28">
        <v>298.36890573611112</v>
      </c>
      <c r="U24" s="28">
        <v>298.36890573611112</v>
      </c>
      <c r="V24" s="28">
        <v>298.36890573611112</v>
      </c>
      <c r="W24" s="28">
        <v>298.36890573611112</v>
      </c>
      <c r="X24" s="28">
        <v>298.36890573611112</v>
      </c>
      <c r="Y24" s="28">
        <v>298.36890573611112</v>
      </c>
      <c r="Z24" s="28">
        <v>298.36890573611112</v>
      </c>
      <c r="AA24" s="28">
        <v>298.36890573611112</v>
      </c>
      <c r="AB24" s="28">
        <v>298.36890573611112</v>
      </c>
      <c r="AC24" s="28">
        <v>298.36890573611112</v>
      </c>
      <c r="AD24" s="28">
        <v>298.36890573611112</v>
      </c>
      <c r="AE24" s="28">
        <v>298.36890573611112</v>
      </c>
    </row>
    <row r="25" spans="1:31" ht="60" x14ac:dyDescent="0.75">
      <c r="A25" s="27" t="s">
        <v>23</v>
      </c>
      <c r="B25" s="28">
        <v>298.36890573611112</v>
      </c>
      <c r="C25" s="28">
        <v>298.36890573611112</v>
      </c>
      <c r="D25" s="28">
        <v>298.36890573611112</v>
      </c>
      <c r="E25" s="28">
        <v>298.36890573611112</v>
      </c>
      <c r="F25" s="28">
        <v>298.36890573611112</v>
      </c>
      <c r="G25" s="28">
        <v>298.36890573611112</v>
      </c>
      <c r="H25" s="28">
        <v>298.36890573611112</v>
      </c>
      <c r="I25" s="28">
        <v>298.36890573611112</v>
      </c>
      <c r="J25" s="28">
        <v>298.36890573611112</v>
      </c>
      <c r="K25" s="28">
        <v>298.36890573611112</v>
      </c>
      <c r="L25" s="28">
        <v>298.36890573611112</v>
      </c>
      <c r="M25" s="28">
        <v>298.36890573611112</v>
      </c>
      <c r="N25" s="28">
        <v>298.36890573611112</v>
      </c>
      <c r="O25" s="28">
        <v>298.36890573611112</v>
      </c>
      <c r="P25" s="28">
        <v>298.36890573611112</v>
      </c>
      <c r="Q25" s="28">
        <v>298.36890573611112</v>
      </c>
      <c r="R25" s="28">
        <v>298.36890573611112</v>
      </c>
      <c r="S25" s="28">
        <v>298.36890573611112</v>
      </c>
      <c r="T25" s="28">
        <v>298.36890573611112</v>
      </c>
      <c r="U25" s="28">
        <v>298.36890573611112</v>
      </c>
      <c r="V25" s="28">
        <v>298.36890573611112</v>
      </c>
      <c r="W25" s="28">
        <v>298.36890573611112</v>
      </c>
      <c r="X25" s="28">
        <v>298.36890573611112</v>
      </c>
      <c r="Y25" s="28">
        <v>298.36890573611112</v>
      </c>
      <c r="Z25" s="28">
        <v>298.36890573611112</v>
      </c>
      <c r="AA25" s="28">
        <v>298.36890573611112</v>
      </c>
      <c r="AB25" s="28">
        <v>298.36890573611112</v>
      </c>
      <c r="AC25" s="28">
        <v>298.36890573611112</v>
      </c>
      <c r="AD25" s="28">
        <v>298.36890573611112</v>
      </c>
      <c r="AE25" s="28">
        <v>298.36890573611112</v>
      </c>
    </row>
    <row r="26" spans="1:31" ht="60" x14ac:dyDescent="0.75">
      <c r="A26" s="27" t="s">
        <v>24</v>
      </c>
      <c r="B26" s="28">
        <v>298.36890573611112</v>
      </c>
      <c r="C26" s="28">
        <v>298.36890573611112</v>
      </c>
      <c r="D26" s="28">
        <v>298.36890573611112</v>
      </c>
      <c r="E26" s="28">
        <v>298.36890573611112</v>
      </c>
      <c r="F26" s="28">
        <v>298.36890573611112</v>
      </c>
      <c r="G26" s="28">
        <v>298.36890573611112</v>
      </c>
      <c r="H26" s="28">
        <v>298.36890573611112</v>
      </c>
      <c r="I26" s="28">
        <v>298.36890573611112</v>
      </c>
      <c r="J26" s="28">
        <v>298.36890573611112</v>
      </c>
      <c r="K26" s="28">
        <v>298.36890573611112</v>
      </c>
      <c r="L26" s="28">
        <v>298.36890573611112</v>
      </c>
      <c r="M26" s="28">
        <v>298.36890573611112</v>
      </c>
      <c r="N26" s="28">
        <v>298.36890573611112</v>
      </c>
      <c r="O26" s="28">
        <v>298.36890573611112</v>
      </c>
      <c r="P26" s="28">
        <v>298.36890573611112</v>
      </c>
      <c r="Q26" s="28">
        <v>298.36890573611112</v>
      </c>
      <c r="R26" s="28">
        <v>298.36890573611112</v>
      </c>
      <c r="S26" s="28">
        <v>298.36890573611112</v>
      </c>
      <c r="T26" s="28">
        <v>298.36890573611112</v>
      </c>
      <c r="U26" s="28">
        <v>298.36890573611112</v>
      </c>
      <c r="V26" s="28">
        <v>298.36890573611112</v>
      </c>
      <c r="W26" s="28">
        <v>298.36890573611112</v>
      </c>
      <c r="X26" s="28">
        <v>298.36890573611112</v>
      </c>
      <c r="Y26" s="28">
        <v>298.36890573611112</v>
      </c>
      <c r="Z26" s="28">
        <v>298.36890573611112</v>
      </c>
      <c r="AA26" s="28">
        <v>298.36890573611112</v>
      </c>
      <c r="AB26" s="28">
        <v>298.36890573611112</v>
      </c>
      <c r="AC26" s="28">
        <v>298.36890573611112</v>
      </c>
      <c r="AD26" s="28">
        <v>298.36890573611112</v>
      </c>
      <c r="AE26" s="28">
        <v>298.36890573611112</v>
      </c>
    </row>
    <row r="27" spans="1:31" s="13" customFormat="1" ht="120" x14ac:dyDescent="0.75">
      <c r="A27" s="29" t="s">
        <v>25</v>
      </c>
      <c r="B27" s="30">
        <f>+SUM(B3:B26)/100</f>
        <v>71.608537376666632</v>
      </c>
      <c r="C27" s="30">
        <f t="shared" ref="C27:AE27" si="1">+SUM(C3:C26)/100</f>
        <v>71.608537376666632</v>
      </c>
      <c r="D27" s="30">
        <f t="shared" si="1"/>
        <v>71.608537376666632</v>
      </c>
      <c r="E27" s="30">
        <f t="shared" si="1"/>
        <v>71.608537376666632</v>
      </c>
      <c r="F27" s="30">
        <f t="shared" si="1"/>
        <v>71.608537376666632</v>
      </c>
      <c r="G27" s="30">
        <f t="shared" si="1"/>
        <v>71.608537376666632</v>
      </c>
      <c r="H27" s="30">
        <f t="shared" si="1"/>
        <v>71.608537376666632</v>
      </c>
      <c r="I27" s="30">
        <f t="shared" si="1"/>
        <v>71.608537376666632</v>
      </c>
      <c r="J27" s="30">
        <f t="shared" si="1"/>
        <v>71.608537376666632</v>
      </c>
      <c r="K27" s="30">
        <f t="shared" si="1"/>
        <v>71.608537376666632</v>
      </c>
      <c r="L27" s="30">
        <f t="shared" si="1"/>
        <v>71.608537376666632</v>
      </c>
      <c r="M27" s="30">
        <f t="shared" si="1"/>
        <v>71.608537376666632</v>
      </c>
      <c r="N27" s="30">
        <f t="shared" si="1"/>
        <v>71.608537376666632</v>
      </c>
      <c r="O27" s="30">
        <f t="shared" si="1"/>
        <v>71.608537376666632</v>
      </c>
      <c r="P27" s="30">
        <f t="shared" si="1"/>
        <v>71.608537376666632</v>
      </c>
      <c r="Q27" s="30">
        <f t="shared" si="1"/>
        <v>71.608537376666632</v>
      </c>
      <c r="R27" s="30">
        <f t="shared" si="1"/>
        <v>71.608537376666632</v>
      </c>
      <c r="S27" s="30">
        <f t="shared" si="1"/>
        <v>71.608537376666632</v>
      </c>
      <c r="T27" s="30">
        <f t="shared" si="1"/>
        <v>71.608537376666632</v>
      </c>
      <c r="U27" s="30">
        <f t="shared" si="1"/>
        <v>71.608537376666632</v>
      </c>
      <c r="V27" s="30">
        <f t="shared" si="1"/>
        <v>71.608537376666632</v>
      </c>
      <c r="W27" s="30">
        <f t="shared" si="1"/>
        <v>71.608537376666632</v>
      </c>
      <c r="X27" s="30">
        <f t="shared" si="1"/>
        <v>71.608537376666632</v>
      </c>
      <c r="Y27" s="30">
        <f t="shared" si="1"/>
        <v>71.608537376666632</v>
      </c>
      <c r="Z27" s="30">
        <f t="shared" si="1"/>
        <v>71.608537376666632</v>
      </c>
      <c r="AA27" s="30">
        <f t="shared" si="1"/>
        <v>71.608537376666632</v>
      </c>
      <c r="AB27" s="30">
        <f t="shared" si="1"/>
        <v>71.608537376666632</v>
      </c>
      <c r="AC27" s="30">
        <f t="shared" si="1"/>
        <v>71.608537376666632</v>
      </c>
      <c r="AD27" s="30">
        <f t="shared" si="1"/>
        <v>71.608537376666632</v>
      </c>
      <c r="AE27" s="30">
        <f t="shared" si="1"/>
        <v>71.608537376666632</v>
      </c>
    </row>
    <row r="28" spans="1:31" s="13" customFormat="1" ht="120" x14ac:dyDescent="0.75">
      <c r="A28" s="29" t="s">
        <v>26</v>
      </c>
      <c r="B28" s="30">
        <f>+B27/10</f>
        <v>7.1608537376666632</v>
      </c>
      <c r="C28" s="30">
        <f t="shared" ref="C28:AE28" si="2">+C27/10</f>
        <v>7.1608537376666632</v>
      </c>
      <c r="D28" s="30">
        <f t="shared" si="2"/>
        <v>7.1608537376666632</v>
      </c>
      <c r="E28" s="30">
        <f t="shared" si="2"/>
        <v>7.1608537376666632</v>
      </c>
      <c r="F28" s="30">
        <f t="shared" si="2"/>
        <v>7.1608537376666632</v>
      </c>
      <c r="G28" s="30">
        <f t="shared" si="2"/>
        <v>7.1608537376666632</v>
      </c>
      <c r="H28" s="30">
        <f t="shared" si="2"/>
        <v>7.1608537376666632</v>
      </c>
      <c r="I28" s="30">
        <f t="shared" si="2"/>
        <v>7.1608537376666632</v>
      </c>
      <c r="J28" s="30">
        <f t="shared" si="2"/>
        <v>7.1608537376666632</v>
      </c>
      <c r="K28" s="30">
        <f t="shared" si="2"/>
        <v>7.1608537376666632</v>
      </c>
      <c r="L28" s="30">
        <f t="shared" si="2"/>
        <v>7.1608537376666632</v>
      </c>
      <c r="M28" s="30">
        <f t="shared" si="2"/>
        <v>7.1608537376666632</v>
      </c>
      <c r="N28" s="30">
        <f t="shared" si="2"/>
        <v>7.1608537376666632</v>
      </c>
      <c r="O28" s="30">
        <f t="shared" si="2"/>
        <v>7.1608537376666632</v>
      </c>
      <c r="P28" s="30">
        <f t="shared" si="2"/>
        <v>7.1608537376666632</v>
      </c>
      <c r="Q28" s="30">
        <f t="shared" si="2"/>
        <v>7.1608537376666632</v>
      </c>
      <c r="R28" s="30">
        <f t="shared" si="2"/>
        <v>7.1608537376666632</v>
      </c>
      <c r="S28" s="30">
        <f t="shared" si="2"/>
        <v>7.1608537376666632</v>
      </c>
      <c r="T28" s="30">
        <f t="shared" si="2"/>
        <v>7.1608537376666632</v>
      </c>
      <c r="U28" s="30">
        <f t="shared" si="2"/>
        <v>7.1608537376666632</v>
      </c>
      <c r="V28" s="30">
        <f t="shared" si="2"/>
        <v>7.1608537376666632</v>
      </c>
      <c r="W28" s="30">
        <f t="shared" si="2"/>
        <v>7.1608537376666632</v>
      </c>
      <c r="X28" s="30">
        <f t="shared" si="2"/>
        <v>7.1608537376666632</v>
      </c>
      <c r="Y28" s="30">
        <f t="shared" si="2"/>
        <v>7.1608537376666632</v>
      </c>
      <c r="Z28" s="30">
        <f t="shared" si="2"/>
        <v>7.1608537376666632</v>
      </c>
      <c r="AA28" s="30">
        <f t="shared" si="2"/>
        <v>7.1608537376666632</v>
      </c>
      <c r="AB28" s="30">
        <f t="shared" si="2"/>
        <v>7.1608537376666632</v>
      </c>
      <c r="AC28" s="30">
        <f t="shared" si="2"/>
        <v>7.1608537376666632</v>
      </c>
      <c r="AD28" s="30">
        <f t="shared" si="2"/>
        <v>7.1608537376666632</v>
      </c>
      <c r="AE28" s="30">
        <f t="shared" si="2"/>
        <v>7.1608537376666632</v>
      </c>
    </row>
    <row r="29" spans="1:31" s="2" customFormat="1" ht="32.25" customHeight="1" x14ac:dyDescent="0.75">
      <c r="A29" s="31" t="s">
        <v>27</v>
      </c>
      <c r="B29" s="32">
        <f>+SUM(B28:AE28)</f>
        <v>214.82561212999974</v>
      </c>
      <c r="C29" s="31"/>
      <c r="D29" s="31" t="s">
        <v>28</v>
      </c>
      <c r="E29" s="32">
        <f>E26</f>
        <v>298.36890573611112</v>
      </c>
      <c r="F29" s="31"/>
      <c r="G29" s="31" t="s">
        <v>29</v>
      </c>
      <c r="H29" s="32">
        <f>H25</f>
        <v>298.36890573611112</v>
      </c>
      <c r="I29" s="31"/>
      <c r="J29" s="31" t="s">
        <v>30</v>
      </c>
      <c r="K29" s="32">
        <f>K25</f>
        <v>298.36890573611112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ht="15.75" customHeight="1" x14ac:dyDescent="0.75">
      <c r="A30" s="2"/>
    </row>
  </sheetData>
  <mergeCells count="1">
    <mergeCell ref="A1:Y1"/>
  </mergeCells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30"/>
  <sheetViews>
    <sheetView view="pageBreakPreview" zoomScale="20" zoomScaleNormal="90" zoomScaleSheetLayoutView="20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1" width="39.28515625" style="1" customWidth="1"/>
    <col min="32" max="16384" width="9.140625" style="1"/>
  </cols>
  <sheetData>
    <row r="1" spans="1:31" ht="150" customHeight="1" x14ac:dyDescent="0.75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1" ht="120" customHeight="1" x14ac:dyDescent="0.75">
      <c r="A2" s="27" t="s">
        <v>0</v>
      </c>
      <c r="B2" s="34">
        <v>45231</v>
      </c>
      <c r="C2" s="34">
        <f>+B2+1</f>
        <v>45232</v>
      </c>
      <c r="D2" s="34">
        <f t="shared" ref="D2:AE2" si="0">+C2+1</f>
        <v>45233</v>
      </c>
      <c r="E2" s="34">
        <f t="shared" si="0"/>
        <v>45234</v>
      </c>
      <c r="F2" s="34">
        <f t="shared" si="0"/>
        <v>45235</v>
      </c>
      <c r="G2" s="34">
        <f t="shared" si="0"/>
        <v>45236</v>
      </c>
      <c r="H2" s="34">
        <f t="shared" si="0"/>
        <v>45237</v>
      </c>
      <c r="I2" s="34">
        <f t="shared" si="0"/>
        <v>45238</v>
      </c>
      <c r="J2" s="34">
        <f t="shared" si="0"/>
        <v>45239</v>
      </c>
      <c r="K2" s="34">
        <f t="shared" si="0"/>
        <v>45240</v>
      </c>
      <c r="L2" s="34">
        <f t="shared" si="0"/>
        <v>45241</v>
      </c>
      <c r="M2" s="34">
        <f t="shared" si="0"/>
        <v>45242</v>
      </c>
      <c r="N2" s="34">
        <f t="shared" si="0"/>
        <v>45243</v>
      </c>
      <c r="O2" s="34">
        <f t="shared" si="0"/>
        <v>45244</v>
      </c>
      <c r="P2" s="34">
        <f t="shared" si="0"/>
        <v>45245</v>
      </c>
      <c r="Q2" s="34">
        <f t="shared" si="0"/>
        <v>45246</v>
      </c>
      <c r="R2" s="34">
        <f t="shared" si="0"/>
        <v>45247</v>
      </c>
      <c r="S2" s="34">
        <f t="shared" si="0"/>
        <v>45248</v>
      </c>
      <c r="T2" s="34">
        <f t="shared" si="0"/>
        <v>45249</v>
      </c>
      <c r="U2" s="34">
        <f t="shared" si="0"/>
        <v>45250</v>
      </c>
      <c r="V2" s="34">
        <f t="shared" si="0"/>
        <v>45251</v>
      </c>
      <c r="W2" s="34">
        <f t="shared" si="0"/>
        <v>45252</v>
      </c>
      <c r="X2" s="34">
        <f t="shared" si="0"/>
        <v>45253</v>
      </c>
      <c r="Y2" s="34">
        <f t="shared" si="0"/>
        <v>45254</v>
      </c>
      <c r="Z2" s="34">
        <f t="shared" si="0"/>
        <v>45255</v>
      </c>
      <c r="AA2" s="34">
        <f t="shared" si="0"/>
        <v>45256</v>
      </c>
      <c r="AB2" s="34">
        <f t="shared" si="0"/>
        <v>45257</v>
      </c>
      <c r="AC2" s="34">
        <f t="shared" si="0"/>
        <v>45258</v>
      </c>
      <c r="AD2" s="34">
        <f t="shared" si="0"/>
        <v>45259</v>
      </c>
      <c r="AE2" s="34">
        <f t="shared" si="0"/>
        <v>45260</v>
      </c>
    </row>
    <row r="3" spans="1:31" ht="120" customHeight="1" x14ac:dyDescent="0.75">
      <c r="A3" s="27" t="s">
        <v>1</v>
      </c>
      <c r="B3" s="28">
        <v>298.368905736111</v>
      </c>
      <c r="C3" s="28">
        <v>298.36890573611112</v>
      </c>
      <c r="D3" s="28">
        <v>298.36890573611112</v>
      </c>
      <c r="E3" s="28">
        <v>298.36890573611112</v>
      </c>
      <c r="F3" s="28">
        <v>298.36890573611112</v>
      </c>
      <c r="G3" s="28">
        <v>298.36890573611112</v>
      </c>
      <c r="H3" s="28">
        <v>298.36890573611112</v>
      </c>
      <c r="I3" s="28">
        <v>298.36890573611112</v>
      </c>
      <c r="J3" s="28">
        <v>298.36890573611112</v>
      </c>
      <c r="K3" s="28">
        <v>298.36890573611112</v>
      </c>
      <c r="L3" s="28">
        <v>298.36890573611112</v>
      </c>
      <c r="M3" s="28">
        <v>298.36890573611112</v>
      </c>
      <c r="N3" s="28">
        <v>298.36890573611112</v>
      </c>
      <c r="O3" s="28">
        <v>298.36890573611112</v>
      </c>
      <c r="P3" s="28">
        <v>298.36890573611112</v>
      </c>
      <c r="Q3" s="28">
        <v>298.36890573611112</v>
      </c>
      <c r="R3" s="28">
        <v>298.36890573611112</v>
      </c>
      <c r="S3" s="28">
        <v>298.36890573611112</v>
      </c>
      <c r="T3" s="28">
        <v>298.36890573611112</v>
      </c>
      <c r="U3" s="28">
        <v>298.36890573611112</v>
      </c>
      <c r="V3" s="28">
        <v>298.36890573611112</v>
      </c>
      <c r="W3" s="28">
        <v>298.36890573611112</v>
      </c>
      <c r="X3" s="28">
        <v>298.36890573611112</v>
      </c>
      <c r="Y3" s="28">
        <v>298.36890573611112</v>
      </c>
      <c r="Z3" s="28">
        <v>298.36890573611112</v>
      </c>
      <c r="AA3" s="28">
        <v>298.36890573611112</v>
      </c>
      <c r="AB3" s="28">
        <v>298.36890573611112</v>
      </c>
      <c r="AC3" s="28">
        <v>298.36890573611112</v>
      </c>
      <c r="AD3" s="28">
        <v>298.36890573611112</v>
      </c>
      <c r="AE3" s="28">
        <v>298.36890573611112</v>
      </c>
    </row>
    <row r="4" spans="1:31" ht="120" customHeight="1" x14ac:dyDescent="0.75">
      <c r="A4" s="27" t="s">
        <v>2</v>
      </c>
      <c r="B4" s="28">
        <v>298.36890573611112</v>
      </c>
      <c r="C4" s="28">
        <v>298.36890573611112</v>
      </c>
      <c r="D4" s="28">
        <v>298.36890573611112</v>
      </c>
      <c r="E4" s="28">
        <v>298.36890573611112</v>
      </c>
      <c r="F4" s="28">
        <v>298.36890573611112</v>
      </c>
      <c r="G4" s="28">
        <v>298.36890573611112</v>
      </c>
      <c r="H4" s="28">
        <v>298.36890573611112</v>
      </c>
      <c r="I4" s="28">
        <v>298.36890573611112</v>
      </c>
      <c r="J4" s="28">
        <v>298.36890573611112</v>
      </c>
      <c r="K4" s="28">
        <v>298.36890573611112</v>
      </c>
      <c r="L4" s="28">
        <v>298.36890573611112</v>
      </c>
      <c r="M4" s="28">
        <v>298.36890573611112</v>
      </c>
      <c r="N4" s="28">
        <v>298.36890573611112</v>
      </c>
      <c r="O4" s="28">
        <v>298.36890573611112</v>
      </c>
      <c r="P4" s="28">
        <v>298.36890573611112</v>
      </c>
      <c r="Q4" s="28">
        <v>298.36890573611112</v>
      </c>
      <c r="R4" s="28">
        <v>298.36890573611112</v>
      </c>
      <c r="S4" s="28">
        <v>298.36890573611112</v>
      </c>
      <c r="T4" s="28">
        <v>298.36890573611112</v>
      </c>
      <c r="U4" s="28">
        <v>298.36890573611112</v>
      </c>
      <c r="V4" s="28">
        <v>298.36890573611112</v>
      </c>
      <c r="W4" s="28">
        <v>298.36890573611112</v>
      </c>
      <c r="X4" s="28">
        <v>298.36890573611112</v>
      </c>
      <c r="Y4" s="28">
        <v>298.36890573611112</v>
      </c>
      <c r="Z4" s="28">
        <v>298.36890573611112</v>
      </c>
      <c r="AA4" s="28">
        <v>298.36890573611112</v>
      </c>
      <c r="AB4" s="28">
        <v>298.36890573611112</v>
      </c>
      <c r="AC4" s="28">
        <v>298.36890573611112</v>
      </c>
      <c r="AD4" s="28">
        <v>298.36890573611112</v>
      </c>
      <c r="AE4" s="28">
        <v>298.36890573611112</v>
      </c>
    </row>
    <row r="5" spans="1:31" ht="120" customHeight="1" x14ac:dyDescent="0.75">
      <c r="A5" s="27" t="s">
        <v>3</v>
      </c>
      <c r="B5" s="28">
        <v>298.36890573611112</v>
      </c>
      <c r="C5" s="28">
        <v>298.36890573611112</v>
      </c>
      <c r="D5" s="28">
        <v>298.36890573611112</v>
      </c>
      <c r="E5" s="28">
        <v>298.36890573611112</v>
      </c>
      <c r="F5" s="28">
        <v>298.36890573611112</v>
      </c>
      <c r="G5" s="28">
        <v>298.36890573611112</v>
      </c>
      <c r="H5" s="28">
        <v>298.36890573611112</v>
      </c>
      <c r="I5" s="28">
        <v>298.36890573611112</v>
      </c>
      <c r="J5" s="28">
        <v>298.36890573611112</v>
      </c>
      <c r="K5" s="28">
        <v>298.36890573611112</v>
      </c>
      <c r="L5" s="28">
        <v>298.36890573611112</v>
      </c>
      <c r="M5" s="28">
        <v>298.36890573611112</v>
      </c>
      <c r="N5" s="28">
        <v>298.36890573611112</v>
      </c>
      <c r="O5" s="28">
        <v>298.36890573611112</v>
      </c>
      <c r="P5" s="28">
        <v>298.36890573611112</v>
      </c>
      <c r="Q5" s="28">
        <v>298.36890573611112</v>
      </c>
      <c r="R5" s="28">
        <v>298.36890573611112</v>
      </c>
      <c r="S5" s="28">
        <v>298.36890573611112</v>
      </c>
      <c r="T5" s="28">
        <v>298.36890573611112</v>
      </c>
      <c r="U5" s="28">
        <v>298.36890573611112</v>
      </c>
      <c r="V5" s="28">
        <v>298.36890573611112</v>
      </c>
      <c r="W5" s="28">
        <v>298.36890573611112</v>
      </c>
      <c r="X5" s="28">
        <v>298.36890573611112</v>
      </c>
      <c r="Y5" s="28">
        <v>298.36890573611112</v>
      </c>
      <c r="Z5" s="28">
        <v>298.36890573611112</v>
      </c>
      <c r="AA5" s="28">
        <v>298.36890573611112</v>
      </c>
      <c r="AB5" s="28">
        <v>298.36890573611112</v>
      </c>
      <c r="AC5" s="28">
        <v>298.36890573611112</v>
      </c>
      <c r="AD5" s="28">
        <v>298.36890573611112</v>
      </c>
      <c r="AE5" s="28">
        <v>298.36890573611112</v>
      </c>
    </row>
    <row r="6" spans="1:31" ht="120" customHeight="1" x14ac:dyDescent="0.75">
      <c r="A6" s="27" t="s">
        <v>4</v>
      </c>
      <c r="B6" s="28">
        <v>298.36890573611112</v>
      </c>
      <c r="C6" s="28">
        <v>298.36890573611112</v>
      </c>
      <c r="D6" s="28">
        <v>298.36890573611112</v>
      </c>
      <c r="E6" s="28">
        <v>298.36890573611112</v>
      </c>
      <c r="F6" s="28">
        <v>298.36890573611112</v>
      </c>
      <c r="G6" s="28">
        <v>298.36890573611112</v>
      </c>
      <c r="H6" s="28">
        <v>298.36890573611112</v>
      </c>
      <c r="I6" s="28">
        <v>298.36890573611112</v>
      </c>
      <c r="J6" s="28">
        <v>298.36890573611112</v>
      </c>
      <c r="K6" s="28">
        <v>298.36890573611112</v>
      </c>
      <c r="L6" s="28">
        <v>298.36890573611112</v>
      </c>
      <c r="M6" s="28">
        <v>298.36890573611112</v>
      </c>
      <c r="N6" s="28">
        <v>298.36890573611112</v>
      </c>
      <c r="O6" s="28">
        <v>298.36890573611112</v>
      </c>
      <c r="P6" s="28">
        <v>298.36890573611112</v>
      </c>
      <c r="Q6" s="28">
        <v>298.36890573611112</v>
      </c>
      <c r="R6" s="28">
        <v>298.36890573611112</v>
      </c>
      <c r="S6" s="28">
        <v>298.36890573611112</v>
      </c>
      <c r="T6" s="28">
        <v>298.36890573611112</v>
      </c>
      <c r="U6" s="28">
        <v>298.36890573611112</v>
      </c>
      <c r="V6" s="28">
        <v>298.36890573611112</v>
      </c>
      <c r="W6" s="28">
        <v>298.36890573611112</v>
      </c>
      <c r="X6" s="28">
        <v>298.36890573611112</v>
      </c>
      <c r="Y6" s="28">
        <v>298.36890573611112</v>
      </c>
      <c r="Z6" s="28">
        <v>298.36890573611112</v>
      </c>
      <c r="AA6" s="28">
        <v>298.36890573611112</v>
      </c>
      <c r="AB6" s="28">
        <v>298.36890573611112</v>
      </c>
      <c r="AC6" s="28">
        <v>298.36890573611112</v>
      </c>
      <c r="AD6" s="28">
        <v>298.36890573611112</v>
      </c>
      <c r="AE6" s="28">
        <v>298.36890573611112</v>
      </c>
    </row>
    <row r="7" spans="1:31" ht="120" customHeight="1" x14ac:dyDescent="0.75">
      <c r="A7" s="27" t="s">
        <v>5</v>
      </c>
      <c r="B7" s="28">
        <v>298.36890573611112</v>
      </c>
      <c r="C7" s="28">
        <v>298.36890573611112</v>
      </c>
      <c r="D7" s="28">
        <v>298.36890573611112</v>
      </c>
      <c r="E7" s="28">
        <v>298.36890573611112</v>
      </c>
      <c r="F7" s="28">
        <v>298.36890573611112</v>
      </c>
      <c r="G7" s="28">
        <v>298.36890573611112</v>
      </c>
      <c r="H7" s="28">
        <v>298.36890573611112</v>
      </c>
      <c r="I7" s="28">
        <v>298.36890573611112</v>
      </c>
      <c r="J7" s="28">
        <v>298.36890573611112</v>
      </c>
      <c r="K7" s="28">
        <v>298.36890573611112</v>
      </c>
      <c r="L7" s="28">
        <v>298.36890573611112</v>
      </c>
      <c r="M7" s="28">
        <v>298.36890573611112</v>
      </c>
      <c r="N7" s="28">
        <v>298.36890573611112</v>
      </c>
      <c r="O7" s="28">
        <v>298.36890573611112</v>
      </c>
      <c r="P7" s="28">
        <v>298.36890573611112</v>
      </c>
      <c r="Q7" s="28">
        <v>298.36890573611112</v>
      </c>
      <c r="R7" s="28">
        <v>298.36890573611112</v>
      </c>
      <c r="S7" s="28">
        <v>298.36890573611112</v>
      </c>
      <c r="T7" s="28">
        <v>298.36890573611112</v>
      </c>
      <c r="U7" s="28">
        <v>298.36890573611112</v>
      </c>
      <c r="V7" s="28">
        <v>298.36890573611112</v>
      </c>
      <c r="W7" s="28">
        <v>298.36890573611112</v>
      </c>
      <c r="X7" s="28">
        <v>298.36890573611112</v>
      </c>
      <c r="Y7" s="28">
        <v>298.36890573611112</v>
      </c>
      <c r="Z7" s="28">
        <v>298.36890573611112</v>
      </c>
      <c r="AA7" s="28">
        <v>298.36890573611112</v>
      </c>
      <c r="AB7" s="28">
        <v>298.36890573611112</v>
      </c>
      <c r="AC7" s="28">
        <v>298.36890573611112</v>
      </c>
      <c r="AD7" s="28">
        <v>298.36890573611112</v>
      </c>
      <c r="AE7" s="28">
        <v>298.36890573611112</v>
      </c>
    </row>
    <row r="8" spans="1:31" ht="120" customHeight="1" x14ac:dyDescent="0.75">
      <c r="A8" s="27" t="s">
        <v>6</v>
      </c>
      <c r="B8" s="28">
        <v>298.36890573611112</v>
      </c>
      <c r="C8" s="28">
        <v>298.36890573611112</v>
      </c>
      <c r="D8" s="28">
        <v>298.36890573611112</v>
      </c>
      <c r="E8" s="28">
        <v>298.36890573611112</v>
      </c>
      <c r="F8" s="28">
        <v>298.36890573611112</v>
      </c>
      <c r="G8" s="28">
        <v>298.36890573611112</v>
      </c>
      <c r="H8" s="28">
        <v>298.36890573611112</v>
      </c>
      <c r="I8" s="28">
        <v>298.36890573611112</v>
      </c>
      <c r="J8" s="28">
        <v>298.36890573611112</v>
      </c>
      <c r="K8" s="28">
        <v>298.36890573611112</v>
      </c>
      <c r="L8" s="28">
        <v>298.36890573611112</v>
      </c>
      <c r="M8" s="28">
        <v>298.36890573611112</v>
      </c>
      <c r="N8" s="28">
        <v>298.36890573611112</v>
      </c>
      <c r="O8" s="28">
        <v>298.36890573611112</v>
      </c>
      <c r="P8" s="28">
        <v>298.36890573611112</v>
      </c>
      <c r="Q8" s="28">
        <v>298.36890573611112</v>
      </c>
      <c r="R8" s="28">
        <v>298.36890573611112</v>
      </c>
      <c r="S8" s="28">
        <v>298.36890573611112</v>
      </c>
      <c r="T8" s="28">
        <v>298.36890573611112</v>
      </c>
      <c r="U8" s="28">
        <v>298.36890573611112</v>
      </c>
      <c r="V8" s="28">
        <v>298.36890573611112</v>
      </c>
      <c r="W8" s="28">
        <v>298.36890573611112</v>
      </c>
      <c r="X8" s="28">
        <v>298.36890573611112</v>
      </c>
      <c r="Y8" s="28">
        <v>298.36890573611112</v>
      </c>
      <c r="Z8" s="28">
        <v>298.36890573611112</v>
      </c>
      <c r="AA8" s="28">
        <v>298.36890573611112</v>
      </c>
      <c r="AB8" s="28">
        <v>298.36890573611112</v>
      </c>
      <c r="AC8" s="28">
        <v>298.36890573611112</v>
      </c>
      <c r="AD8" s="28">
        <v>298.36890573611112</v>
      </c>
      <c r="AE8" s="28">
        <v>298.36890573611112</v>
      </c>
    </row>
    <row r="9" spans="1:31" ht="120" customHeight="1" x14ac:dyDescent="0.75">
      <c r="A9" s="27" t="s">
        <v>7</v>
      </c>
      <c r="B9" s="28">
        <v>298.36890573611112</v>
      </c>
      <c r="C9" s="28">
        <v>298.36890573611112</v>
      </c>
      <c r="D9" s="28">
        <v>298.36890573611112</v>
      </c>
      <c r="E9" s="28">
        <v>298.36890573611112</v>
      </c>
      <c r="F9" s="28">
        <v>298.36890573611112</v>
      </c>
      <c r="G9" s="28">
        <v>298.36890573611112</v>
      </c>
      <c r="H9" s="28">
        <v>298.36890573611112</v>
      </c>
      <c r="I9" s="28">
        <v>298.36890573611112</v>
      </c>
      <c r="J9" s="28">
        <v>298.36890573611112</v>
      </c>
      <c r="K9" s="28">
        <v>298.36890573611112</v>
      </c>
      <c r="L9" s="28">
        <v>298.36890573611112</v>
      </c>
      <c r="M9" s="28">
        <v>298.36890573611112</v>
      </c>
      <c r="N9" s="28">
        <v>298.36890573611112</v>
      </c>
      <c r="O9" s="28">
        <v>298.36890573611112</v>
      </c>
      <c r="P9" s="28">
        <v>298.36890573611112</v>
      </c>
      <c r="Q9" s="28">
        <v>298.36890573611112</v>
      </c>
      <c r="R9" s="28">
        <v>298.36890573611112</v>
      </c>
      <c r="S9" s="28">
        <v>298.36890573611112</v>
      </c>
      <c r="T9" s="28">
        <v>298.36890573611112</v>
      </c>
      <c r="U9" s="28">
        <v>298.36890573611112</v>
      </c>
      <c r="V9" s="28">
        <v>298.36890573611112</v>
      </c>
      <c r="W9" s="28">
        <v>298.36890573611112</v>
      </c>
      <c r="X9" s="28">
        <v>298.36890573611112</v>
      </c>
      <c r="Y9" s="28">
        <v>298.36890573611112</v>
      </c>
      <c r="Z9" s="28">
        <v>298.36890573611112</v>
      </c>
      <c r="AA9" s="28">
        <v>298.36890573611112</v>
      </c>
      <c r="AB9" s="28">
        <v>298.36890573611112</v>
      </c>
      <c r="AC9" s="28">
        <v>298.36890573611112</v>
      </c>
      <c r="AD9" s="28">
        <v>298.36890573611112</v>
      </c>
      <c r="AE9" s="28">
        <v>298.36890573611112</v>
      </c>
    </row>
    <row r="10" spans="1:31" ht="120" customHeight="1" x14ac:dyDescent="0.75">
      <c r="A10" s="27" t="s">
        <v>8</v>
      </c>
      <c r="B10" s="28">
        <v>298.36890573611112</v>
      </c>
      <c r="C10" s="28">
        <v>298.36890573611112</v>
      </c>
      <c r="D10" s="28">
        <v>298.36890573611112</v>
      </c>
      <c r="E10" s="28">
        <v>298.36890573611112</v>
      </c>
      <c r="F10" s="28">
        <v>298.36890573611112</v>
      </c>
      <c r="G10" s="28">
        <v>298.36890573611112</v>
      </c>
      <c r="H10" s="28">
        <v>298.36890573611112</v>
      </c>
      <c r="I10" s="28">
        <v>298.36890573611112</v>
      </c>
      <c r="J10" s="28">
        <v>298.36890573611112</v>
      </c>
      <c r="K10" s="28">
        <v>298.36890573611112</v>
      </c>
      <c r="L10" s="28">
        <v>298.36890573611112</v>
      </c>
      <c r="M10" s="28">
        <v>298.36890573611112</v>
      </c>
      <c r="N10" s="28">
        <v>298.36890573611112</v>
      </c>
      <c r="O10" s="28">
        <v>298.36890573611112</v>
      </c>
      <c r="P10" s="28">
        <v>298.36890573611112</v>
      </c>
      <c r="Q10" s="28">
        <v>298.36890573611112</v>
      </c>
      <c r="R10" s="28">
        <v>298.36890573611112</v>
      </c>
      <c r="S10" s="28">
        <v>298.36890573611112</v>
      </c>
      <c r="T10" s="28">
        <v>298.36890573611112</v>
      </c>
      <c r="U10" s="28">
        <v>298.36890573611112</v>
      </c>
      <c r="V10" s="28">
        <v>298.36890573611112</v>
      </c>
      <c r="W10" s="28">
        <v>298.36890573611112</v>
      </c>
      <c r="X10" s="28">
        <v>298.36890573611112</v>
      </c>
      <c r="Y10" s="28">
        <v>298.36890573611112</v>
      </c>
      <c r="Z10" s="28">
        <v>298.36890573611112</v>
      </c>
      <c r="AA10" s="28">
        <v>298.36890573611112</v>
      </c>
      <c r="AB10" s="28">
        <v>298.36890573611112</v>
      </c>
      <c r="AC10" s="28">
        <v>298.36890573611112</v>
      </c>
      <c r="AD10" s="28">
        <v>298.36890573611112</v>
      </c>
      <c r="AE10" s="28">
        <v>298.36890573611112</v>
      </c>
    </row>
    <row r="11" spans="1:31" ht="120" customHeight="1" x14ac:dyDescent="0.75">
      <c r="A11" s="27" t="s">
        <v>9</v>
      </c>
      <c r="B11" s="28">
        <v>298.36890573611112</v>
      </c>
      <c r="C11" s="28">
        <v>298.36890573611112</v>
      </c>
      <c r="D11" s="28">
        <v>298.36890573611112</v>
      </c>
      <c r="E11" s="28">
        <v>298.36890573611112</v>
      </c>
      <c r="F11" s="28">
        <v>298.36890573611112</v>
      </c>
      <c r="G11" s="28">
        <v>298.36890573611112</v>
      </c>
      <c r="H11" s="28">
        <v>298.36890573611112</v>
      </c>
      <c r="I11" s="28">
        <v>298.36890573611112</v>
      </c>
      <c r="J11" s="28">
        <v>298.36890573611112</v>
      </c>
      <c r="K11" s="28">
        <v>298.36890573611112</v>
      </c>
      <c r="L11" s="28">
        <v>298.36890573611112</v>
      </c>
      <c r="M11" s="28">
        <v>298.36890573611112</v>
      </c>
      <c r="N11" s="28">
        <v>298.36890573611112</v>
      </c>
      <c r="O11" s="28">
        <v>298.36890573611112</v>
      </c>
      <c r="P11" s="28">
        <v>298.36890573611112</v>
      </c>
      <c r="Q11" s="28">
        <v>298.36890573611112</v>
      </c>
      <c r="R11" s="28">
        <v>298.36890573611112</v>
      </c>
      <c r="S11" s="28">
        <v>298.36890573611112</v>
      </c>
      <c r="T11" s="28">
        <v>298.36890573611112</v>
      </c>
      <c r="U11" s="28">
        <v>298.36890573611112</v>
      </c>
      <c r="V11" s="28">
        <v>298.36890573611112</v>
      </c>
      <c r="W11" s="28">
        <v>298.36890573611112</v>
      </c>
      <c r="X11" s="28">
        <v>298.36890573611112</v>
      </c>
      <c r="Y11" s="28">
        <v>298.36890573611112</v>
      </c>
      <c r="Z11" s="28">
        <v>298.36890573611112</v>
      </c>
      <c r="AA11" s="28">
        <v>298.36890573611112</v>
      </c>
      <c r="AB11" s="28">
        <v>298.36890573611112</v>
      </c>
      <c r="AC11" s="28">
        <v>298.36890573611112</v>
      </c>
      <c r="AD11" s="28">
        <v>298.36890573611112</v>
      </c>
      <c r="AE11" s="28">
        <v>298.36890573611112</v>
      </c>
    </row>
    <row r="12" spans="1:31" ht="120" customHeight="1" x14ac:dyDescent="0.75">
      <c r="A12" s="27" t="s">
        <v>10</v>
      </c>
      <c r="B12" s="28">
        <v>298.36890573611112</v>
      </c>
      <c r="C12" s="28">
        <v>298.36890573611112</v>
      </c>
      <c r="D12" s="28">
        <v>298.36890573611112</v>
      </c>
      <c r="E12" s="28">
        <v>298.36890573611112</v>
      </c>
      <c r="F12" s="28">
        <v>298.36890573611112</v>
      </c>
      <c r="G12" s="28">
        <v>298.36890573611112</v>
      </c>
      <c r="H12" s="28">
        <v>298.36890573611112</v>
      </c>
      <c r="I12" s="28">
        <v>298.36890573611112</v>
      </c>
      <c r="J12" s="28">
        <v>298.36890573611112</v>
      </c>
      <c r="K12" s="28">
        <v>298.36890573611112</v>
      </c>
      <c r="L12" s="28">
        <v>298.36890573611112</v>
      </c>
      <c r="M12" s="28">
        <v>298.36890573611112</v>
      </c>
      <c r="N12" s="28">
        <v>298.36890573611112</v>
      </c>
      <c r="O12" s="28">
        <v>298.36890573611112</v>
      </c>
      <c r="P12" s="28">
        <v>298.36890573611112</v>
      </c>
      <c r="Q12" s="28">
        <v>298.36890573611112</v>
      </c>
      <c r="R12" s="28">
        <v>298.36890573611112</v>
      </c>
      <c r="S12" s="28">
        <v>298.36890573611112</v>
      </c>
      <c r="T12" s="28">
        <v>298.36890573611112</v>
      </c>
      <c r="U12" s="28">
        <v>298.36890573611112</v>
      </c>
      <c r="V12" s="28">
        <v>298.36890573611112</v>
      </c>
      <c r="W12" s="28">
        <v>298.36890573611112</v>
      </c>
      <c r="X12" s="28">
        <v>298.36890573611112</v>
      </c>
      <c r="Y12" s="28">
        <v>298.36890573611112</v>
      </c>
      <c r="Z12" s="28">
        <v>298.36890573611112</v>
      </c>
      <c r="AA12" s="28">
        <v>298.36890573611112</v>
      </c>
      <c r="AB12" s="28">
        <v>298.36890573611112</v>
      </c>
      <c r="AC12" s="28">
        <v>298.36890573611112</v>
      </c>
      <c r="AD12" s="28">
        <v>298.36890573611112</v>
      </c>
      <c r="AE12" s="28">
        <v>298.36890573611112</v>
      </c>
    </row>
    <row r="13" spans="1:31" ht="120" customHeight="1" x14ac:dyDescent="0.75">
      <c r="A13" s="27" t="s">
        <v>11</v>
      </c>
      <c r="B13" s="28">
        <v>298.36890573611112</v>
      </c>
      <c r="C13" s="28">
        <v>298.36890573611112</v>
      </c>
      <c r="D13" s="28">
        <v>298.36890573611112</v>
      </c>
      <c r="E13" s="28">
        <v>298.36890573611112</v>
      </c>
      <c r="F13" s="28">
        <v>298.36890573611112</v>
      </c>
      <c r="G13" s="28">
        <v>298.36890573611112</v>
      </c>
      <c r="H13" s="28">
        <v>298.36890573611112</v>
      </c>
      <c r="I13" s="28">
        <v>298.36890573611112</v>
      </c>
      <c r="J13" s="28">
        <v>298.36890573611112</v>
      </c>
      <c r="K13" s="28">
        <v>298.36890573611112</v>
      </c>
      <c r="L13" s="28">
        <v>298.36890573611112</v>
      </c>
      <c r="M13" s="28">
        <v>298.36890573611112</v>
      </c>
      <c r="N13" s="28">
        <v>298.36890573611112</v>
      </c>
      <c r="O13" s="28">
        <v>298.36890573611112</v>
      </c>
      <c r="P13" s="28">
        <v>298.36890573611112</v>
      </c>
      <c r="Q13" s="28">
        <v>298.36890573611112</v>
      </c>
      <c r="R13" s="28">
        <v>298.36890573611112</v>
      </c>
      <c r="S13" s="28">
        <v>298.36890573611112</v>
      </c>
      <c r="T13" s="28">
        <v>298.36890573611112</v>
      </c>
      <c r="U13" s="28">
        <v>298.36890573611112</v>
      </c>
      <c r="V13" s="28">
        <v>298.36890573611112</v>
      </c>
      <c r="W13" s="28">
        <v>298.36890573611112</v>
      </c>
      <c r="X13" s="28">
        <v>298.36890573611112</v>
      </c>
      <c r="Y13" s="28">
        <v>298.36890573611112</v>
      </c>
      <c r="Z13" s="28">
        <v>298.36890573611112</v>
      </c>
      <c r="AA13" s="28">
        <v>298.36890573611112</v>
      </c>
      <c r="AB13" s="28">
        <v>298.36890573611112</v>
      </c>
      <c r="AC13" s="28">
        <v>298.36890573611112</v>
      </c>
      <c r="AD13" s="28">
        <v>298.36890573611112</v>
      </c>
      <c r="AE13" s="28">
        <v>298.36890573611112</v>
      </c>
    </row>
    <row r="14" spans="1:31" ht="120" customHeight="1" x14ac:dyDescent="0.75">
      <c r="A14" s="27" t="s">
        <v>12</v>
      </c>
      <c r="B14" s="28">
        <v>298.36890573611112</v>
      </c>
      <c r="C14" s="28">
        <v>298.36890573611112</v>
      </c>
      <c r="D14" s="28">
        <v>298.36890573611112</v>
      </c>
      <c r="E14" s="28">
        <v>298.36890573611112</v>
      </c>
      <c r="F14" s="28">
        <v>298.36890573611112</v>
      </c>
      <c r="G14" s="28">
        <v>298.36890573611112</v>
      </c>
      <c r="H14" s="28">
        <v>298.36890573611112</v>
      </c>
      <c r="I14" s="28">
        <v>298.36890573611112</v>
      </c>
      <c r="J14" s="28">
        <v>298.36890573611112</v>
      </c>
      <c r="K14" s="28">
        <v>298.36890573611112</v>
      </c>
      <c r="L14" s="28">
        <v>298.36890573611112</v>
      </c>
      <c r="M14" s="28">
        <v>298.36890573611112</v>
      </c>
      <c r="N14" s="28">
        <v>298.36890573611112</v>
      </c>
      <c r="O14" s="28">
        <v>298.36890573611112</v>
      </c>
      <c r="P14" s="28">
        <v>298.36890573611112</v>
      </c>
      <c r="Q14" s="28">
        <v>298.36890573611112</v>
      </c>
      <c r="R14" s="28">
        <v>298.36890573611112</v>
      </c>
      <c r="S14" s="28">
        <v>298.36890573611112</v>
      </c>
      <c r="T14" s="28">
        <v>298.36890573611112</v>
      </c>
      <c r="U14" s="28">
        <v>298.36890573611112</v>
      </c>
      <c r="V14" s="28">
        <v>298.36890573611112</v>
      </c>
      <c r="W14" s="28">
        <v>298.36890573611112</v>
      </c>
      <c r="X14" s="28">
        <v>298.36890573611112</v>
      </c>
      <c r="Y14" s="28">
        <v>298.36890573611112</v>
      </c>
      <c r="Z14" s="28">
        <v>298.36890573611112</v>
      </c>
      <c r="AA14" s="28">
        <v>298.36890573611112</v>
      </c>
      <c r="AB14" s="28">
        <v>298.36890573611112</v>
      </c>
      <c r="AC14" s="28">
        <v>298.36890573611112</v>
      </c>
      <c r="AD14" s="28">
        <v>298.36890573611112</v>
      </c>
      <c r="AE14" s="28">
        <v>298.36890573611112</v>
      </c>
    </row>
    <row r="15" spans="1:31" ht="120" customHeight="1" x14ac:dyDescent="0.75">
      <c r="A15" s="27" t="s">
        <v>13</v>
      </c>
      <c r="B15" s="28">
        <v>298.36890573611112</v>
      </c>
      <c r="C15" s="28">
        <v>298.36890573611112</v>
      </c>
      <c r="D15" s="28">
        <v>298.36890573611112</v>
      </c>
      <c r="E15" s="28">
        <v>298.36890573611112</v>
      </c>
      <c r="F15" s="28">
        <v>298.36890573611112</v>
      </c>
      <c r="G15" s="28">
        <v>298.36890573611112</v>
      </c>
      <c r="H15" s="28">
        <v>298.36890573611112</v>
      </c>
      <c r="I15" s="28">
        <v>298.36890573611112</v>
      </c>
      <c r="J15" s="28">
        <v>298.36890573611112</v>
      </c>
      <c r="K15" s="28">
        <v>298.36890573611112</v>
      </c>
      <c r="L15" s="28">
        <v>298.36890573611112</v>
      </c>
      <c r="M15" s="28">
        <v>298.36890573611112</v>
      </c>
      <c r="N15" s="28">
        <v>298.36890573611112</v>
      </c>
      <c r="O15" s="28">
        <v>298.36890573611112</v>
      </c>
      <c r="P15" s="28">
        <v>298.36890573611112</v>
      </c>
      <c r="Q15" s="28">
        <v>298.36890573611112</v>
      </c>
      <c r="R15" s="28">
        <v>298.36890573611112</v>
      </c>
      <c r="S15" s="28">
        <v>298.36890573611112</v>
      </c>
      <c r="T15" s="28">
        <v>298.36890573611112</v>
      </c>
      <c r="U15" s="28">
        <v>298.36890573611112</v>
      </c>
      <c r="V15" s="28">
        <v>298.36890573611112</v>
      </c>
      <c r="W15" s="28">
        <v>298.36890573611112</v>
      </c>
      <c r="X15" s="28">
        <v>298.36890573611112</v>
      </c>
      <c r="Y15" s="28">
        <v>298.36890573611112</v>
      </c>
      <c r="Z15" s="28">
        <v>298.36890573611112</v>
      </c>
      <c r="AA15" s="28">
        <v>298.36890573611112</v>
      </c>
      <c r="AB15" s="28">
        <v>298.36890573611112</v>
      </c>
      <c r="AC15" s="28">
        <v>298.36890573611112</v>
      </c>
      <c r="AD15" s="28">
        <v>298.36890573611112</v>
      </c>
      <c r="AE15" s="28">
        <v>298.36890573611112</v>
      </c>
    </row>
    <row r="16" spans="1:31" ht="120" customHeight="1" x14ac:dyDescent="0.75">
      <c r="A16" s="27" t="s">
        <v>14</v>
      </c>
      <c r="B16" s="28">
        <v>298.36890573611112</v>
      </c>
      <c r="C16" s="28">
        <v>298.36890573611112</v>
      </c>
      <c r="D16" s="28">
        <v>298.36890573611112</v>
      </c>
      <c r="E16" s="28">
        <v>298.36890573611112</v>
      </c>
      <c r="F16" s="28">
        <v>298.36890573611112</v>
      </c>
      <c r="G16" s="28">
        <v>298.36890573611112</v>
      </c>
      <c r="H16" s="28">
        <v>298.36890573611112</v>
      </c>
      <c r="I16" s="28">
        <v>298.36890573611112</v>
      </c>
      <c r="J16" s="28">
        <v>298.36890573611112</v>
      </c>
      <c r="K16" s="28">
        <v>298.36890573611112</v>
      </c>
      <c r="L16" s="28">
        <v>298.36890573611112</v>
      </c>
      <c r="M16" s="28">
        <v>298.36890573611112</v>
      </c>
      <c r="N16" s="28">
        <v>298.36890573611112</v>
      </c>
      <c r="O16" s="28">
        <v>298.36890573611112</v>
      </c>
      <c r="P16" s="28">
        <v>298.36890573611112</v>
      </c>
      <c r="Q16" s="28">
        <v>298.36890573611112</v>
      </c>
      <c r="R16" s="28">
        <v>298.36890573611112</v>
      </c>
      <c r="S16" s="28">
        <v>298.36890573611112</v>
      </c>
      <c r="T16" s="28">
        <v>298.36890573611112</v>
      </c>
      <c r="U16" s="28">
        <v>298.36890573611112</v>
      </c>
      <c r="V16" s="28">
        <v>298.36890573611112</v>
      </c>
      <c r="W16" s="28">
        <v>298.36890573611112</v>
      </c>
      <c r="X16" s="28">
        <v>298.36890573611112</v>
      </c>
      <c r="Y16" s="28">
        <v>298.36890573611112</v>
      </c>
      <c r="Z16" s="28">
        <v>298.36890573611112</v>
      </c>
      <c r="AA16" s="28">
        <v>298.36890573611112</v>
      </c>
      <c r="AB16" s="28">
        <v>298.36890573611112</v>
      </c>
      <c r="AC16" s="28">
        <v>298.36890573611112</v>
      </c>
      <c r="AD16" s="28">
        <v>298.36890573611112</v>
      </c>
      <c r="AE16" s="28">
        <v>298.36890573611112</v>
      </c>
    </row>
    <row r="17" spans="1:31" ht="120" customHeight="1" x14ac:dyDescent="0.75">
      <c r="A17" s="27" t="s">
        <v>15</v>
      </c>
      <c r="B17" s="28">
        <v>298.36890573611112</v>
      </c>
      <c r="C17" s="28">
        <v>298.36890573611112</v>
      </c>
      <c r="D17" s="28">
        <v>298.36890573611112</v>
      </c>
      <c r="E17" s="28">
        <v>298.36890573611112</v>
      </c>
      <c r="F17" s="28">
        <v>298.36890573611112</v>
      </c>
      <c r="G17" s="28">
        <v>298.36890573611112</v>
      </c>
      <c r="H17" s="28">
        <v>298.36890573611112</v>
      </c>
      <c r="I17" s="28">
        <v>298.36890573611112</v>
      </c>
      <c r="J17" s="28">
        <v>298.36890573611112</v>
      </c>
      <c r="K17" s="28">
        <v>298.36890573611112</v>
      </c>
      <c r="L17" s="28">
        <v>298.36890573611112</v>
      </c>
      <c r="M17" s="28">
        <v>298.36890573611112</v>
      </c>
      <c r="N17" s="28">
        <v>298.36890573611112</v>
      </c>
      <c r="O17" s="28">
        <v>298.36890573611112</v>
      </c>
      <c r="P17" s="28">
        <v>298.36890573611112</v>
      </c>
      <c r="Q17" s="28">
        <v>298.36890573611112</v>
      </c>
      <c r="R17" s="28">
        <v>298.36890573611112</v>
      </c>
      <c r="S17" s="28">
        <v>298.36890573611112</v>
      </c>
      <c r="T17" s="28">
        <v>298.36890573611112</v>
      </c>
      <c r="U17" s="28">
        <v>298.36890573611112</v>
      </c>
      <c r="V17" s="28">
        <v>298.36890573611112</v>
      </c>
      <c r="W17" s="28">
        <v>298.36890573611112</v>
      </c>
      <c r="X17" s="28">
        <v>298.36890573611112</v>
      </c>
      <c r="Y17" s="28">
        <v>298.36890573611112</v>
      </c>
      <c r="Z17" s="28">
        <v>298.36890573611112</v>
      </c>
      <c r="AA17" s="28">
        <v>298.36890573611112</v>
      </c>
      <c r="AB17" s="28">
        <v>298.36890573611112</v>
      </c>
      <c r="AC17" s="28">
        <v>298.36890573611112</v>
      </c>
      <c r="AD17" s="28">
        <v>298.36890573611112</v>
      </c>
      <c r="AE17" s="28">
        <v>298.36890573611112</v>
      </c>
    </row>
    <row r="18" spans="1:31" ht="120" customHeight="1" x14ac:dyDescent="0.75">
      <c r="A18" s="27" t="s">
        <v>16</v>
      </c>
      <c r="B18" s="28">
        <v>298.36890573611112</v>
      </c>
      <c r="C18" s="28">
        <v>298.36890573611112</v>
      </c>
      <c r="D18" s="28">
        <v>298.36890573611112</v>
      </c>
      <c r="E18" s="28">
        <v>298.36890573611112</v>
      </c>
      <c r="F18" s="28">
        <v>298.36890573611112</v>
      </c>
      <c r="G18" s="28">
        <v>298.36890573611112</v>
      </c>
      <c r="H18" s="28">
        <v>298.36890573611112</v>
      </c>
      <c r="I18" s="28">
        <v>298.36890573611112</v>
      </c>
      <c r="J18" s="28">
        <v>298.36890573611112</v>
      </c>
      <c r="K18" s="28">
        <v>298.36890573611112</v>
      </c>
      <c r="L18" s="28">
        <v>298.36890573611112</v>
      </c>
      <c r="M18" s="28">
        <v>298.36890573611112</v>
      </c>
      <c r="N18" s="28">
        <v>298.36890573611112</v>
      </c>
      <c r="O18" s="28">
        <v>298.36890573611112</v>
      </c>
      <c r="P18" s="28">
        <v>298.36890573611112</v>
      </c>
      <c r="Q18" s="28">
        <v>298.36890573611112</v>
      </c>
      <c r="R18" s="28">
        <v>298.36890573611112</v>
      </c>
      <c r="S18" s="28">
        <v>298.36890573611112</v>
      </c>
      <c r="T18" s="28">
        <v>298.36890573611112</v>
      </c>
      <c r="U18" s="28">
        <v>298.36890573611112</v>
      </c>
      <c r="V18" s="28">
        <v>298.36890573611112</v>
      </c>
      <c r="W18" s="28">
        <v>298.36890573611112</v>
      </c>
      <c r="X18" s="28">
        <v>298.36890573611112</v>
      </c>
      <c r="Y18" s="28">
        <v>298.36890573611112</v>
      </c>
      <c r="Z18" s="28">
        <v>298.36890573611112</v>
      </c>
      <c r="AA18" s="28">
        <v>298.36890573611112</v>
      </c>
      <c r="AB18" s="28">
        <v>298.36890573611112</v>
      </c>
      <c r="AC18" s="28">
        <v>298.36890573611112</v>
      </c>
      <c r="AD18" s="28">
        <v>298.36890573611112</v>
      </c>
      <c r="AE18" s="28">
        <v>298.36890573611112</v>
      </c>
    </row>
    <row r="19" spans="1:31" ht="120" customHeight="1" x14ac:dyDescent="0.75">
      <c r="A19" s="27" t="s">
        <v>17</v>
      </c>
      <c r="B19" s="28">
        <v>298.36890573611112</v>
      </c>
      <c r="C19" s="28">
        <v>298.36890573611112</v>
      </c>
      <c r="D19" s="28">
        <v>298.36890573611112</v>
      </c>
      <c r="E19" s="28">
        <v>298.36890573611112</v>
      </c>
      <c r="F19" s="28">
        <v>298.36890573611112</v>
      </c>
      <c r="G19" s="28">
        <v>298.36890573611112</v>
      </c>
      <c r="H19" s="28">
        <v>298.36890573611112</v>
      </c>
      <c r="I19" s="28">
        <v>298.36890573611112</v>
      </c>
      <c r="J19" s="28">
        <v>298.36890573611112</v>
      </c>
      <c r="K19" s="28">
        <v>298.36890573611112</v>
      </c>
      <c r="L19" s="28">
        <v>298.36890573611112</v>
      </c>
      <c r="M19" s="28">
        <v>298.36890573611112</v>
      </c>
      <c r="N19" s="28">
        <v>298.36890573611112</v>
      </c>
      <c r="O19" s="28">
        <v>298.36890573611112</v>
      </c>
      <c r="P19" s="28">
        <v>298.36890573611112</v>
      </c>
      <c r="Q19" s="28">
        <v>298.36890573611112</v>
      </c>
      <c r="R19" s="28">
        <v>298.36890573611112</v>
      </c>
      <c r="S19" s="28">
        <v>298.36890573611112</v>
      </c>
      <c r="T19" s="28">
        <v>298.36890573611112</v>
      </c>
      <c r="U19" s="28">
        <v>298.36890573611112</v>
      </c>
      <c r="V19" s="28">
        <v>298.36890573611112</v>
      </c>
      <c r="W19" s="28">
        <v>298.36890573611112</v>
      </c>
      <c r="X19" s="28">
        <v>298.36890573611112</v>
      </c>
      <c r="Y19" s="28">
        <v>298.36890573611112</v>
      </c>
      <c r="Z19" s="28">
        <v>298.36890573611112</v>
      </c>
      <c r="AA19" s="28">
        <v>298.36890573611112</v>
      </c>
      <c r="AB19" s="28">
        <v>298.36890573611112</v>
      </c>
      <c r="AC19" s="28">
        <v>298.36890573611112</v>
      </c>
      <c r="AD19" s="28">
        <v>298.36890573611112</v>
      </c>
      <c r="AE19" s="28">
        <v>298.36890573611112</v>
      </c>
    </row>
    <row r="20" spans="1:31" ht="120" customHeight="1" x14ac:dyDescent="0.75">
      <c r="A20" s="27" t="s">
        <v>18</v>
      </c>
      <c r="B20" s="28">
        <v>298.36890573611112</v>
      </c>
      <c r="C20" s="28">
        <v>298.36890573611112</v>
      </c>
      <c r="D20" s="28">
        <v>298.36890573611112</v>
      </c>
      <c r="E20" s="28">
        <v>298.36890573611112</v>
      </c>
      <c r="F20" s="28">
        <v>298.36890573611112</v>
      </c>
      <c r="G20" s="28">
        <v>298.36890573611112</v>
      </c>
      <c r="H20" s="28">
        <v>298.36890573611112</v>
      </c>
      <c r="I20" s="28">
        <v>298.36890573611112</v>
      </c>
      <c r="J20" s="28">
        <v>298.36890573611112</v>
      </c>
      <c r="K20" s="28">
        <v>298.36890573611112</v>
      </c>
      <c r="L20" s="28">
        <v>298.36890573611112</v>
      </c>
      <c r="M20" s="28">
        <v>298.36890573611112</v>
      </c>
      <c r="N20" s="28">
        <v>298.36890573611112</v>
      </c>
      <c r="O20" s="28">
        <v>298.36890573611112</v>
      </c>
      <c r="P20" s="28">
        <v>298.36890573611112</v>
      </c>
      <c r="Q20" s="28">
        <v>298.36890573611112</v>
      </c>
      <c r="R20" s="28">
        <v>298.36890573611112</v>
      </c>
      <c r="S20" s="28">
        <v>298.36890573611112</v>
      </c>
      <c r="T20" s="28">
        <v>298.36890573611112</v>
      </c>
      <c r="U20" s="28">
        <v>298.36890573611112</v>
      </c>
      <c r="V20" s="28">
        <v>298.36890573611112</v>
      </c>
      <c r="W20" s="28">
        <v>298.36890573611112</v>
      </c>
      <c r="X20" s="28">
        <v>298.36890573611112</v>
      </c>
      <c r="Y20" s="28">
        <v>298.36890573611112</v>
      </c>
      <c r="Z20" s="28">
        <v>298.36890573611112</v>
      </c>
      <c r="AA20" s="28">
        <v>298.36890573611112</v>
      </c>
      <c r="AB20" s="28">
        <v>298.36890573611112</v>
      </c>
      <c r="AC20" s="28">
        <v>298.36890573611112</v>
      </c>
      <c r="AD20" s="28">
        <v>298.36890573611112</v>
      </c>
      <c r="AE20" s="28">
        <v>298.36890573611112</v>
      </c>
    </row>
    <row r="21" spans="1:31" ht="120" customHeight="1" x14ac:dyDescent="0.75">
      <c r="A21" s="27" t="s">
        <v>19</v>
      </c>
      <c r="B21" s="28">
        <v>298.36890573611112</v>
      </c>
      <c r="C21" s="28">
        <v>298.36890573611112</v>
      </c>
      <c r="D21" s="28">
        <v>298.36890573611112</v>
      </c>
      <c r="E21" s="28">
        <v>298.36890573611112</v>
      </c>
      <c r="F21" s="28">
        <v>298.36890573611112</v>
      </c>
      <c r="G21" s="28">
        <v>298.36890573611112</v>
      </c>
      <c r="H21" s="28">
        <v>298.36890573611112</v>
      </c>
      <c r="I21" s="28">
        <v>298.36890573611112</v>
      </c>
      <c r="J21" s="28">
        <v>298.36890573611112</v>
      </c>
      <c r="K21" s="28">
        <v>298.36890573611112</v>
      </c>
      <c r="L21" s="28">
        <v>298.36890573611112</v>
      </c>
      <c r="M21" s="28">
        <v>298.36890573611112</v>
      </c>
      <c r="N21" s="28">
        <v>298.36890573611112</v>
      </c>
      <c r="O21" s="28">
        <v>298.36890573611112</v>
      </c>
      <c r="P21" s="28">
        <v>298.36890573611112</v>
      </c>
      <c r="Q21" s="28">
        <v>298.36890573611112</v>
      </c>
      <c r="R21" s="28">
        <v>298.36890573611112</v>
      </c>
      <c r="S21" s="28">
        <v>298.36890573611112</v>
      </c>
      <c r="T21" s="28">
        <v>298.36890573611112</v>
      </c>
      <c r="U21" s="28">
        <v>298.36890573611112</v>
      </c>
      <c r="V21" s="28">
        <v>298.36890573611112</v>
      </c>
      <c r="W21" s="28">
        <v>298.36890573611112</v>
      </c>
      <c r="X21" s="28">
        <v>298.36890573611112</v>
      </c>
      <c r="Y21" s="28">
        <v>298.36890573611112</v>
      </c>
      <c r="Z21" s="28">
        <v>298.36890573611112</v>
      </c>
      <c r="AA21" s="28">
        <v>298.36890573611112</v>
      </c>
      <c r="AB21" s="28">
        <v>298.36890573611112</v>
      </c>
      <c r="AC21" s="28">
        <v>298.36890573611112</v>
      </c>
      <c r="AD21" s="28">
        <v>298.36890573611112</v>
      </c>
      <c r="AE21" s="28">
        <v>298.36890573611112</v>
      </c>
    </row>
    <row r="22" spans="1:31" ht="120" customHeight="1" x14ac:dyDescent="0.75">
      <c r="A22" s="27" t="s">
        <v>20</v>
      </c>
      <c r="B22" s="28">
        <v>298.36890573611112</v>
      </c>
      <c r="C22" s="28">
        <v>298.36890573611112</v>
      </c>
      <c r="D22" s="28">
        <v>298.36890573611112</v>
      </c>
      <c r="E22" s="28">
        <v>298.36890573611112</v>
      </c>
      <c r="F22" s="28">
        <v>298.36890573611112</v>
      </c>
      <c r="G22" s="28">
        <v>298.36890573611112</v>
      </c>
      <c r="H22" s="28">
        <v>298.36890573611112</v>
      </c>
      <c r="I22" s="28">
        <v>298.36890573611112</v>
      </c>
      <c r="J22" s="28">
        <v>298.36890573611112</v>
      </c>
      <c r="K22" s="28">
        <v>298.36890573611112</v>
      </c>
      <c r="L22" s="28">
        <v>298.36890573611112</v>
      </c>
      <c r="M22" s="28">
        <v>298.36890573611112</v>
      </c>
      <c r="N22" s="28">
        <v>298.36890573611112</v>
      </c>
      <c r="O22" s="28">
        <v>298.36890573611112</v>
      </c>
      <c r="P22" s="28">
        <v>298.36890573611112</v>
      </c>
      <c r="Q22" s="28">
        <v>298.36890573611112</v>
      </c>
      <c r="R22" s="28">
        <v>298.36890573611112</v>
      </c>
      <c r="S22" s="28">
        <v>298.36890573611112</v>
      </c>
      <c r="T22" s="28">
        <v>298.36890573611112</v>
      </c>
      <c r="U22" s="28">
        <v>298.36890573611112</v>
      </c>
      <c r="V22" s="28">
        <v>298.36890573611112</v>
      </c>
      <c r="W22" s="28">
        <v>298.36890573611112</v>
      </c>
      <c r="X22" s="28">
        <v>298.36890573611112</v>
      </c>
      <c r="Y22" s="28">
        <v>298.36890573611112</v>
      </c>
      <c r="Z22" s="28">
        <v>298.36890573611112</v>
      </c>
      <c r="AA22" s="28">
        <v>298.36890573611112</v>
      </c>
      <c r="AB22" s="28">
        <v>298.36890573611112</v>
      </c>
      <c r="AC22" s="28">
        <v>298.36890573611112</v>
      </c>
      <c r="AD22" s="28">
        <v>298.36890573611112</v>
      </c>
      <c r="AE22" s="28">
        <v>298.36890573611112</v>
      </c>
    </row>
    <row r="23" spans="1:31" ht="120" customHeight="1" x14ac:dyDescent="0.75">
      <c r="A23" s="27" t="s">
        <v>21</v>
      </c>
      <c r="B23" s="28">
        <v>298.36890573611112</v>
      </c>
      <c r="C23" s="28">
        <v>298.36890573611112</v>
      </c>
      <c r="D23" s="28">
        <v>298.36890573611112</v>
      </c>
      <c r="E23" s="28">
        <v>298.36890573611112</v>
      </c>
      <c r="F23" s="28">
        <v>298.36890573611112</v>
      </c>
      <c r="G23" s="28">
        <v>298.36890573611112</v>
      </c>
      <c r="H23" s="28">
        <v>298.36890573611112</v>
      </c>
      <c r="I23" s="28">
        <v>298.36890573611112</v>
      </c>
      <c r="J23" s="28">
        <v>298.36890573611112</v>
      </c>
      <c r="K23" s="28">
        <v>298.36890573611112</v>
      </c>
      <c r="L23" s="28">
        <v>298.36890573611112</v>
      </c>
      <c r="M23" s="28">
        <v>298.36890573611112</v>
      </c>
      <c r="N23" s="28">
        <v>298.36890573611112</v>
      </c>
      <c r="O23" s="28">
        <v>298.36890573611112</v>
      </c>
      <c r="P23" s="28">
        <v>298.36890573611112</v>
      </c>
      <c r="Q23" s="28">
        <v>298.36890573611112</v>
      </c>
      <c r="R23" s="28">
        <v>298.36890573611112</v>
      </c>
      <c r="S23" s="28">
        <v>298.36890573611112</v>
      </c>
      <c r="T23" s="28">
        <v>298.36890573611112</v>
      </c>
      <c r="U23" s="28">
        <v>298.36890573611112</v>
      </c>
      <c r="V23" s="28">
        <v>298.36890573611112</v>
      </c>
      <c r="W23" s="28">
        <v>298.36890573611112</v>
      </c>
      <c r="X23" s="28">
        <v>298.36890573611112</v>
      </c>
      <c r="Y23" s="28">
        <v>298.36890573611112</v>
      </c>
      <c r="Z23" s="28">
        <v>298.36890573611112</v>
      </c>
      <c r="AA23" s="28">
        <v>298.36890573611112</v>
      </c>
      <c r="AB23" s="28">
        <v>298.36890573611112</v>
      </c>
      <c r="AC23" s="28">
        <v>298.36890573611112</v>
      </c>
      <c r="AD23" s="28">
        <v>298.36890573611112</v>
      </c>
      <c r="AE23" s="28">
        <v>298.36890573611112</v>
      </c>
    </row>
    <row r="24" spans="1:31" ht="120" customHeight="1" x14ac:dyDescent="0.75">
      <c r="A24" s="27" t="s">
        <v>22</v>
      </c>
      <c r="B24" s="28">
        <v>298.36890573611112</v>
      </c>
      <c r="C24" s="28">
        <v>298.36890573611112</v>
      </c>
      <c r="D24" s="28">
        <v>298.36890573611112</v>
      </c>
      <c r="E24" s="28">
        <v>298.36890573611112</v>
      </c>
      <c r="F24" s="28">
        <v>298.36890573611112</v>
      </c>
      <c r="G24" s="28">
        <v>298.36890573611112</v>
      </c>
      <c r="H24" s="28">
        <v>298.36890573611112</v>
      </c>
      <c r="I24" s="28">
        <v>298.36890573611112</v>
      </c>
      <c r="J24" s="28">
        <v>298.36890573611112</v>
      </c>
      <c r="K24" s="28">
        <v>298.36890573611112</v>
      </c>
      <c r="L24" s="28">
        <v>298.36890573611112</v>
      </c>
      <c r="M24" s="28">
        <v>298.36890573611112</v>
      </c>
      <c r="N24" s="28">
        <v>298.36890573611112</v>
      </c>
      <c r="O24" s="28">
        <v>298.36890573611112</v>
      </c>
      <c r="P24" s="28">
        <v>298.36890573611112</v>
      </c>
      <c r="Q24" s="28">
        <v>298.36890573611112</v>
      </c>
      <c r="R24" s="28">
        <v>298.36890573611112</v>
      </c>
      <c r="S24" s="28">
        <v>298.36890573611112</v>
      </c>
      <c r="T24" s="28">
        <v>298.36890573611112</v>
      </c>
      <c r="U24" s="28">
        <v>298.36890573611112</v>
      </c>
      <c r="V24" s="28">
        <v>298.36890573611112</v>
      </c>
      <c r="W24" s="28">
        <v>298.36890573611112</v>
      </c>
      <c r="X24" s="28">
        <v>298.36890573611112</v>
      </c>
      <c r="Y24" s="28">
        <v>298.36890573611112</v>
      </c>
      <c r="Z24" s="28">
        <v>298.36890573611112</v>
      </c>
      <c r="AA24" s="28">
        <v>298.36890573611112</v>
      </c>
      <c r="AB24" s="28">
        <v>298.36890573611112</v>
      </c>
      <c r="AC24" s="28">
        <v>298.36890573611112</v>
      </c>
      <c r="AD24" s="28">
        <v>298.36890573611112</v>
      </c>
      <c r="AE24" s="28">
        <v>298.36890573611112</v>
      </c>
    </row>
    <row r="25" spans="1:31" ht="120" customHeight="1" x14ac:dyDescent="0.75">
      <c r="A25" s="27" t="s">
        <v>23</v>
      </c>
      <c r="B25" s="28">
        <v>298.36890573611112</v>
      </c>
      <c r="C25" s="28">
        <v>298.36890573611112</v>
      </c>
      <c r="D25" s="28">
        <v>298.36890573611112</v>
      </c>
      <c r="E25" s="28">
        <v>298.36890573611112</v>
      </c>
      <c r="F25" s="28">
        <v>298.36890573611112</v>
      </c>
      <c r="G25" s="28">
        <v>298.36890573611112</v>
      </c>
      <c r="H25" s="28">
        <v>298.36890573611112</v>
      </c>
      <c r="I25" s="28">
        <v>298.36890573611112</v>
      </c>
      <c r="J25" s="28">
        <v>298.36890573611112</v>
      </c>
      <c r="K25" s="28">
        <v>298.36890573611112</v>
      </c>
      <c r="L25" s="28">
        <v>298.36890573611112</v>
      </c>
      <c r="M25" s="28">
        <v>298.36890573611112</v>
      </c>
      <c r="N25" s="28">
        <v>298.36890573611112</v>
      </c>
      <c r="O25" s="28">
        <v>298.36890573611112</v>
      </c>
      <c r="P25" s="28">
        <v>298.36890573611112</v>
      </c>
      <c r="Q25" s="28">
        <v>298.36890573611112</v>
      </c>
      <c r="R25" s="28">
        <v>298.36890573611112</v>
      </c>
      <c r="S25" s="28">
        <v>298.36890573611112</v>
      </c>
      <c r="T25" s="28">
        <v>298.36890573611112</v>
      </c>
      <c r="U25" s="28">
        <v>298.36890573611112</v>
      </c>
      <c r="V25" s="28">
        <v>298.36890573611112</v>
      </c>
      <c r="W25" s="28">
        <v>298.36890573611112</v>
      </c>
      <c r="X25" s="28">
        <v>298.36890573611112</v>
      </c>
      <c r="Y25" s="28">
        <v>298.36890573611112</v>
      </c>
      <c r="Z25" s="28">
        <v>298.36890573611112</v>
      </c>
      <c r="AA25" s="28">
        <v>298.36890573611112</v>
      </c>
      <c r="AB25" s="28">
        <v>298.36890573611112</v>
      </c>
      <c r="AC25" s="28">
        <v>298.36890573611112</v>
      </c>
      <c r="AD25" s="28">
        <v>298.36890573611112</v>
      </c>
      <c r="AE25" s="28">
        <v>298.36890573611112</v>
      </c>
    </row>
    <row r="26" spans="1:31" ht="120" customHeight="1" x14ac:dyDescent="0.75">
      <c r="A26" s="27" t="s">
        <v>24</v>
      </c>
      <c r="B26" s="28">
        <v>298.36890573611112</v>
      </c>
      <c r="C26" s="28">
        <v>298.36890573611112</v>
      </c>
      <c r="D26" s="28">
        <v>298.36890573611112</v>
      </c>
      <c r="E26" s="28">
        <v>298.36890573611112</v>
      </c>
      <c r="F26" s="28">
        <v>298.36890573611112</v>
      </c>
      <c r="G26" s="28">
        <v>298.36890573611112</v>
      </c>
      <c r="H26" s="28">
        <v>298.36890573611112</v>
      </c>
      <c r="I26" s="28">
        <v>298.36890573611112</v>
      </c>
      <c r="J26" s="28">
        <v>298.36890573611112</v>
      </c>
      <c r="K26" s="28">
        <v>298.36890573611112</v>
      </c>
      <c r="L26" s="28">
        <v>298.36890573611112</v>
      </c>
      <c r="M26" s="28">
        <v>298.36890573611112</v>
      </c>
      <c r="N26" s="28">
        <v>298.36890573611112</v>
      </c>
      <c r="O26" s="28">
        <v>298.36890573611112</v>
      </c>
      <c r="P26" s="28">
        <v>298.36890573611112</v>
      </c>
      <c r="Q26" s="28">
        <v>298.36890573611112</v>
      </c>
      <c r="R26" s="28">
        <v>298.36890573611112</v>
      </c>
      <c r="S26" s="28">
        <v>298.36890573611112</v>
      </c>
      <c r="T26" s="28">
        <v>298.36890573611112</v>
      </c>
      <c r="U26" s="28">
        <v>298.36890573611112</v>
      </c>
      <c r="V26" s="28">
        <v>298.36890573611112</v>
      </c>
      <c r="W26" s="28">
        <v>298.36890573611112</v>
      </c>
      <c r="X26" s="28">
        <v>298.36890573611112</v>
      </c>
      <c r="Y26" s="28">
        <v>298.36890573611112</v>
      </c>
      <c r="Z26" s="28">
        <v>298.36890573611112</v>
      </c>
      <c r="AA26" s="28">
        <v>298.36890573611112</v>
      </c>
      <c r="AB26" s="28">
        <v>298.36890573611112</v>
      </c>
      <c r="AC26" s="28">
        <v>298.36890573611112</v>
      </c>
      <c r="AD26" s="28">
        <v>298.36890573611112</v>
      </c>
      <c r="AE26" s="28">
        <v>298.36890573611112</v>
      </c>
    </row>
    <row r="27" spans="1:31" s="13" customFormat="1" ht="120" customHeight="1" x14ac:dyDescent="0.75">
      <c r="A27" s="29" t="s">
        <v>25</v>
      </c>
      <c r="B27" s="30">
        <f>+SUM(B3:B26)/100</f>
        <v>71.608537376666632</v>
      </c>
      <c r="C27" s="30">
        <f t="shared" ref="C27:AE27" si="1">+SUM(C3:C26)/100</f>
        <v>71.608537376666632</v>
      </c>
      <c r="D27" s="30">
        <f t="shared" si="1"/>
        <v>71.608537376666632</v>
      </c>
      <c r="E27" s="30">
        <f t="shared" si="1"/>
        <v>71.608537376666632</v>
      </c>
      <c r="F27" s="30">
        <f t="shared" si="1"/>
        <v>71.608537376666632</v>
      </c>
      <c r="G27" s="30">
        <f t="shared" si="1"/>
        <v>71.608537376666632</v>
      </c>
      <c r="H27" s="30">
        <f t="shared" si="1"/>
        <v>71.608537376666632</v>
      </c>
      <c r="I27" s="30">
        <f t="shared" si="1"/>
        <v>71.608537376666632</v>
      </c>
      <c r="J27" s="30">
        <f t="shared" si="1"/>
        <v>71.608537376666632</v>
      </c>
      <c r="K27" s="30">
        <f t="shared" si="1"/>
        <v>71.608537376666632</v>
      </c>
      <c r="L27" s="30">
        <f t="shared" si="1"/>
        <v>71.608537376666632</v>
      </c>
      <c r="M27" s="30">
        <f t="shared" si="1"/>
        <v>71.608537376666632</v>
      </c>
      <c r="N27" s="30">
        <f t="shared" si="1"/>
        <v>71.608537376666632</v>
      </c>
      <c r="O27" s="30">
        <f t="shared" si="1"/>
        <v>71.608537376666632</v>
      </c>
      <c r="P27" s="30">
        <f t="shared" si="1"/>
        <v>71.608537376666632</v>
      </c>
      <c r="Q27" s="30">
        <f t="shared" si="1"/>
        <v>71.608537376666632</v>
      </c>
      <c r="R27" s="30">
        <f t="shared" si="1"/>
        <v>71.608537376666632</v>
      </c>
      <c r="S27" s="30">
        <f t="shared" si="1"/>
        <v>71.608537376666632</v>
      </c>
      <c r="T27" s="30">
        <f t="shared" si="1"/>
        <v>71.608537376666632</v>
      </c>
      <c r="U27" s="30">
        <f t="shared" si="1"/>
        <v>71.608537376666632</v>
      </c>
      <c r="V27" s="30">
        <f t="shared" si="1"/>
        <v>71.608537376666632</v>
      </c>
      <c r="W27" s="30">
        <f t="shared" si="1"/>
        <v>71.608537376666632</v>
      </c>
      <c r="X27" s="30">
        <f t="shared" si="1"/>
        <v>71.608537376666632</v>
      </c>
      <c r="Y27" s="30">
        <f t="shared" si="1"/>
        <v>71.608537376666632</v>
      </c>
      <c r="Z27" s="30">
        <f t="shared" si="1"/>
        <v>71.608537376666632</v>
      </c>
      <c r="AA27" s="30">
        <f t="shared" si="1"/>
        <v>71.608537376666632</v>
      </c>
      <c r="AB27" s="30">
        <f t="shared" si="1"/>
        <v>71.608537376666632</v>
      </c>
      <c r="AC27" s="30">
        <f t="shared" si="1"/>
        <v>71.608537376666632</v>
      </c>
      <c r="AD27" s="30">
        <f t="shared" si="1"/>
        <v>71.608537376666632</v>
      </c>
      <c r="AE27" s="30">
        <f t="shared" si="1"/>
        <v>71.608537376666632</v>
      </c>
    </row>
    <row r="28" spans="1:31" s="13" customFormat="1" ht="120" customHeight="1" x14ac:dyDescent="0.75">
      <c r="A28" s="29" t="s">
        <v>26</v>
      </c>
      <c r="B28" s="30">
        <f>+B27/10</f>
        <v>7.1608537376666632</v>
      </c>
      <c r="C28" s="30">
        <f t="shared" ref="C28:AE28" si="2">+C27/10</f>
        <v>7.1608537376666632</v>
      </c>
      <c r="D28" s="30">
        <f t="shared" si="2"/>
        <v>7.1608537376666632</v>
      </c>
      <c r="E28" s="30">
        <f t="shared" si="2"/>
        <v>7.1608537376666632</v>
      </c>
      <c r="F28" s="30">
        <f t="shared" si="2"/>
        <v>7.1608537376666632</v>
      </c>
      <c r="G28" s="30">
        <f t="shared" si="2"/>
        <v>7.1608537376666632</v>
      </c>
      <c r="H28" s="30">
        <f t="shared" si="2"/>
        <v>7.1608537376666632</v>
      </c>
      <c r="I28" s="30">
        <f t="shared" si="2"/>
        <v>7.1608537376666632</v>
      </c>
      <c r="J28" s="30">
        <f t="shared" si="2"/>
        <v>7.1608537376666632</v>
      </c>
      <c r="K28" s="30">
        <f t="shared" si="2"/>
        <v>7.1608537376666632</v>
      </c>
      <c r="L28" s="30">
        <f t="shared" si="2"/>
        <v>7.1608537376666632</v>
      </c>
      <c r="M28" s="30">
        <f t="shared" si="2"/>
        <v>7.1608537376666632</v>
      </c>
      <c r="N28" s="30">
        <f t="shared" si="2"/>
        <v>7.1608537376666632</v>
      </c>
      <c r="O28" s="30">
        <f t="shared" si="2"/>
        <v>7.1608537376666632</v>
      </c>
      <c r="P28" s="30">
        <f t="shared" si="2"/>
        <v>7.1608537376666632</v>
      </c>
      <c r="Q28" s="30">
        <f t="shared" si="2"/>
        <v>7.1608537376666632</v>
      </c>
      <c r="R28" s="30">
        <f t="shared" si="2"/>
        <v>7.1608537376666632</v>
      </c>
      <c r="S28" s="30">
        <f t="shared" si="2"/>
        <v>7.1608537376666632</v>
      </c>
      <c r="T28" s="30">
        <f t="shared" si="2"/>
        <v>7.1608537376666632</v>
      </c>
      <c r="U28" s="30">
        <f t="shared" si="2"/>
        <v>7.1608537376666632</v>
      </c>
      <c r="V28" s="30">
        <f t="shared" si="2"/>
        <v>7.1608537376666632</v>
      </c>
      <c r="W28" s="30">
        <f t="shared" si="2"/>
        <v>7.1608537376666632</v>
      </c>
      <c r="X28" s="30">
        <f t="shared" si="2"/>
        <v>7.1608537376666632</v>
      </c>
      <c r="Y28" s="30">
        <f t="shared" si="2"/>
        <v>7.1608537376666632</v>
      </c>
      <c r="Z28" s="30">
        <f t="shared" si="2"/>
        <v>7.1608537376666632</v>
      </c>
      <c r="AA28" s="30">
        <f t="shared" si="2"/>
        <v>7.1608537376666632</v>
      </c>
      <c r="AB28" s="30">
        <f t="shared" si="2"/>
        <v>7.1608537376666632</v>
      </c>
      <c r="AC28" s="30">
        <f t="shared" si="2"/>
        <v>7.1608537376666632</v>
      </c>
      <c r="AD28" s="30">
        <f t="shared" si="2"/>
        <v>7.1608537376666632</v>
      </c>
      <c r="AE28" s="30">
        <f t="shared" si="2"/>
        <v>7.1608537376666632</v>
      </c>
    </row>
    <row r="29" spans="1:31" s="2" customFormat="1" ht="120" customHeight="1" x14ac:dyDescent="0.75">
      <c r="A29" s="31" t="s">
        <v>27</v>
      </c>
      <c r="B29" s="32">
        <f>+SUM(B28:AE28)</f>
        <v>214.82561212999974</v>
      </c>
      <c r="C29" s="31"/>
      <c r="D29" s="31" t="s">
        <v>28</v>
      </c>
      <c r="E29" s="32">
        <f>E26</f>
        <v>298.36890573611112</v>
      </c>
      <c r="F29" s="31"/>
      <c r="G29" s="31" t="s">
        <v>29</v>
      </c>
      <c r="H29" s="32">
        <f>H25</f>
        <v>298.36890573611112</v>
      </c>
      <c r="I29" s="31"/>
      <c r="J29" s="31" t="s">
        <v>30</v>
      </c>
      <c r="K29" s="32">
        <f>K25</f>
        <v>298.36890573611112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30"/>
  <sheetViews>
    <sheetView view="pageBreakPreview" zoomScale="20" zoomScaleNormal="90" zoomScaleSheetLayoutView="20" workbookViewId="0">
      <selection sqref="A1:XFD1048576"/>
    </sheetView>
  </sheetViews>
  <sheetFormatPr defaultColWidth="9.140625" defaultRowHeight="15.75" customHeight="1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1" width="39.28515625" style="1" customWidth="1"/>
    <col min="32" max="16384" width="9.140625" style="1"/>
  </cols>
  <sheetData>
    <row r="1" spans="1:31" ht="90.75" x14ac:dyDescent="0.75">
      <c r="A1" s="49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1" ht="61.5" x14ac:dyDescent="0.75">
      <c r="A2" s="27" t="s">
        <v>0</v>
      </c>
      <c r="B2" s="34">
        <v>45231</v>
      </c>
      <c r="C2" s="34">
        <f>+B2+1</f>
        <v>45232</v>
      </c>
      <c r="D2" s="34">
        <f t="shared" ref="D2:AE2" si="0">+C2+1</f>
        <v>45233</v>
      </c>
      <c r="E2" s="34">
        <f t="shared" si="0"/>
        <v>45234</v>
      </c>
      <c r="F2" s="34">
        <f t="shared" si="0"/>
        <v>45235</v>
      </c>
      <c r="G2" s="34">
        <f t="shared" si="0"/>
        <v>45236</v>
      </c>
      <c r="H2" s="34">
        <f t="shared" si="0"/>
        <v>45237</v>
      </c>
      <c r="I2" s="34">
        <f t="shared" si="0"/>
        <v>45238</v>
      </c>
      <c r="J2" s="34">
        <f t="shared" si="0"/>
        <v>45239</v>
      </c>
      <c r="K2" s="34">
        <f t="shared" si="0"/>
        <v>45240</v>
      </c>
      <c r="L2" s="34">
        <f t="shared" si="0"/>
        <v>45241</v>
      </c>
      <c r="M2" s="34">
        <f t="shared" si="0"/>
        <v>45242</v>
      </c>
      <c r="N2" s="34">
        <f t="shared" si="0"/>
        <v>45243</v>
      </c>
      <c r="O2" s="34">
        <f t="shared" si="0"/>
        <v>45244</v>
      </c>
      <c r="P2" s="34">
        <f t="shared" si="0"/>
        <v>45245</v>
      </c>
      <c r="Q2" s="34">
        <f t="shared" si="0"/>
        <v>45246</v>
      </c>
      <c r="R2" s="34">
        <f t="shared" si="0"/>
        <v>45247</v>
      </c>
      <c r="S2" s="34">
        <f t="shared" si="0"/>
        <v>45248</v>
      </c>
      <c r="T2" s="34">
        <f t="shared" si="0"/>
        <v>45249</v>
      </c>
      <c r="U2" s="34">
        <f t="shared" si="0"/>
        <v>45250</v>
      </c>
      <c r="V2" s="34">
        <f t="shared" si="0"/>
        <v>45251</v>
      </c>
      <c r="W2" s="34">
        <f t="shared" si="0"/>
        <v>45252</v>
      </c>
      <c r="X2" s="34">
        <f t="shared" si="0"/>
        <v>45253</v>
      </c>
      <c r="Y2" s="34">
        <f t="shared" si="0"/>
        <v>45254</v>
      </c>
      <c r="Z2" s="34">
        <f t="shared" si="0"/>
        <v>45255</v>
      </c>
      <c r="AA2" s="34">
        <f t="shared" si="0"/>
        <v>45256</v>
      </c>
      <c r="AB2" s="34">
        <f t="shared" si="0"/>
        <v>45257</v>
      </c>
      <c r="AC2" s="34">
        <f t="shared" si="0"/>
        <v>45258</v>
      </c>
      <c r="AD2" s="34">
        <f t="shared" si="0"/>
        <v>45259</v>
      </c>
      <c r="AE2" s="34">
        <f t="shared" si="0"/>
        <v>45260</v>
      </c>
    </row>
    <row r="3" spans="1:31" ht="60" x14ac:dyDescent="0.75">
      <c r="A3" s="27" t="s">
        <v>1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28">
        <v>0</v>
      </c>
      <c r="Z3" s="28">
        <v>0</v>
      </c>
      <c r="AA3" s="28">
        <v>0</v>
      </c>
      <c r="AB3" s="28">
        <v>0</v>
      </c>
      <c r="AC3" s="28">
        <v>0</v>
      </c>
      <c r="AD3" s="28">
        <v>0</v>
      </c>
      <c r="AE3" s="28">
        <v>0</v>
      </c>
    </row>
    <row r="4" spans="1:31" ht="60" x14ac:dyDescent="0.75">
      <c r="A4" s="27" t="s">
        <v>2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</row>
    <row r="5" spans="1:31" ht="60" x14ac:dyDescent="0.75">
      <c r="A5" s="27" t="s">
        <v>3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</row>
    <row r="6" spans="1:31" ht="60" x14ac:dyDescent="0.75">
      <c r="A6" s="27" t="s">
        <v>4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</row>
    <row r="7" spans="1:31" ht="60" x14ac:dyDescent="0.75">
      <c r="A7" s="27" t="s">
        <v>5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</row>
    <row r="8" spans="1:31" ht="60" x14ac:dyDescent="0.75">
      <c r="A8" s="27" t="s">
        <v>6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</row>
    <row r="9" spans="1:31" ht="60" x14ac:dyDescent="0.75">
      <c r="A9" s="27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</row>
    <row r="10" spans="1:31" ht="60" x14ac:dyDescent="0.75">
      <c r="A10" s="27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</row>
    <row r="11" spans="1:31" ht="60" x14ac:dyDescent="0.75">
      <c r="A11" s="27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</row>
    <row r="12" spans="1:31" ht="60" x14ac:dyDescent="0.75">
      <c r="A12" s="27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</row>
    <row r="13" spans="1:31" ht="60" x14ac:dyDescent="0.75">
      <c r="A13" s="27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</row>
    <row r="14" spans="1:31" ht="60" x14ac:dyDescent="0.75">
      <c r="A14" s="27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</row>
    <row r="15" spans="1:31" ht="60" x14ac:dyDescent="0.75">
      <c r="A15" s="27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</row>
    <row r="16" spans="1:31" ht="60" x14ac:dyDescent="0.75">
      <c r="A16" s="27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</row>
    <row r="17" spans="1:31" ht="60" x14ac:dyDescent="0.75">
      <c r="A17" s="27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</row>
    <row r="18" spans="1:31" ht="60" x14ac:dyDescent="0.75">
      <c r="A18" s="27" t="s">
        <v>16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</row>
    <row r="19" spans="1:31" ht="60" x14ac:dyDescent="0.75">
      <c r="A19" s="27" t="s">
        <v>17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</row>
    <row r="20" spans="1:31" ht="60" x14ac:dyDescent="0.75">
      <c r="A20" s="27" t="s">
        <v>18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</row>
    <row r="21" spans="1:31" ht="60" x14ac:dyDescent="0.75">
      <c r="A21" s="27" t="s">
        <v>19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</row>
    <row r="22" spans="1:31" ht="60" x14ac:dyDescent="0.75">
      <c r="A22" s="27" t="s">
        <v>20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</row>
    <row r="23" spans="1:31" ht="60" x14ac:dyDescent="0.75">
      <c r="A23" s="27" t="s">
        <v>21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</row>
    <row r="24" spans="1:31" ht="60" x14ac:dyDescent="0.75">
      <c r="A24" s="27" t="s">
        <v>22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</row>
    <row r="25" spans="1:31" ht="60" x14ac:dyDescent="0.75">
      <c r="A25" s="27" t="s">
        <v>23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</row>
    <row r="26" spans="1:31" ht="60" x14ac:dyDescent="0.75">
      <c r="A26" s="27" t="s">
        <v>24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</row>
    <row r="27" spans="1:31" s="13" customFormat="1" ht="120" x14ac:dyDescent="0.75">
      <c r="A27" s="29" t="s">
        <v>25</v>
      </c>
      <c r="B27" s="30">
        <f>+SUM(B3:B26)/100</f>
        <v>0</v>
      </c>
      <c r="C27" s="30">
        <f t="shared" ref="C27:AE27" si="1">+SUM(C3:C26)/100</f>
        <v>0</v>
      </c>
      <c r="D27" s="30">
        <f t="shared" si="1"/>
        <v>0</v>
      </c>
      <c r="E27" s="30">
        <f t="shared" si="1"/>
        <v>0</v>
      </c>
      <c r="F27" s="30">
        <f t="shared" si="1"/>
        <v>0</v>
      </c>
      <c r="G27" s="30">
        <f t="shared" si="1"/>
        <v>0</v>
      </c>
      <c r="H27" s="30">
        <f t="shared" si="1"/>
        <v>0</v>
      </c>
      <c r="I27" s="30">
        <f t="shared" si="1"/>
        <v>0</v>
      </c>
      <c r="J27" s="30">
        <f t="shared" si="1"/>
        <v>0</v>
      </c>
      <c r="K27" s="30">
        <f t="shared" si="1"/>
        <v>0</v>
      </c>
      <c r="L27" s="30">
        <f t="shared" si="1"/>
        <v>0</v>
      </c>
      <c r="M27" s="30">
        <f t="shared" si="1"/>
        <v>0</v>
      </c>
      <c r="N27" s="30">
        <f t="shared" si="1"/>
        <v>0</v>
      </c>
      <c r="O27" s="30">
        <f t="shared" si="1"/>
        <v>0</v>
      </c>
      <c r="P27" s="30">
        <f t="shared" si="1"/>
        <v>0</v>
      </c>
      <c r="Q27" s="30">
        <f t="shared" si="1"/>
        <v>0</v>
      </c>
      <c r="R27" s="30">
        <f t="shared" si="1"/>
        <v>0</v>
      </c>
      <c r="S27" s="30">
        <f t="shared" si="1"/>
        <v>0</v>
      </c>
      <c r="T27" s="30">
        <f t="shared" si="1"/>
        <v>0</v>
      </c>
      <c r="U27" s="30">
        <f t="shared" si="1"/>
        <v>0</v>
      </c>
      <c r="V27" s="30">
        <f t="shared" si="1"/>
        <v>0</v>
      </c>
      <c r="W27" s="30">
        <f t="shared" si="1"/>
        <v>0</v>
      </c>
      <c r="X27" s="30">
        <f t="shared" si="1"/>
        <v>0</v>
      </c>
      <c r="Y27" s="30">
        <f t="shared" si="1"/>
        <v>0</v>
      </c>
      <c r="Z27" s="30">
        <f t="shared" si="1"/>
        <v>0</v>
      </c>
      <c r="AA27" s="30">
        <f t="shared" si="1"/>
        <v>0</v>
      </c>
      <c r="AB27" s="30">
        <f t="shared" si="1"/>
        <v>0</v>
      </c>
      <c r="AC27" s="30">
        <f t="shared" si="1"/>
        <v>0</v>
      </c>
      <c r="AD27" s="30">
        <f t="shared" si="1"/>
        <v>0</v>
      </c>
      <c r="AE27" s="30">
        <f t="shared" si="1"/>
        <v>0</v>
      </c>
    </row>
    <row r="28" spans="1:31" s="13" customFormat="1" ht="120" x14ac:dyDescent="0.75">
      <c r="A28" s="29" t="s">
        <v>26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</row>
    <row r="29" spans="1:31" s="2" customFormat="1" ht="32.25" customHeight="1" x14ac:dyDescent="0.75">
      <c r="A29" s="31" t="s">
        <v>27</v>
      </c>
      <c r="B29" s="32">
        <v>0</v>
      </c>
      <c r="C29" s="31"/>
      <c r="D29" s="31" t="s">
        <v>28</v>
      </c>
      <c r="E29" s="32">
        <v>0</v>
      </c>
      <c r="F29" s="31"/>
      <c r="G29" s="31" t="s">
        <v>29</v>
      </c>
      <c r="H29" s="32">
        <v>0</v>
      </c>
      <c r="I29" s="31"/>
      <c r="J29" s="31" t="s">
        <v>30</v>
      </c>
      <c r="K29" s="32">
        <v>0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ht="15.75" customHeight="1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31"/>
  <sheetViews>
    <sheetView zoomScale="35" zoomScaleNormal="35" workbookViewId="0">
      <selection sqref="A1:Y1"/>
    </sheetView>
  </sheetViews>
  <sheetFormatPr defaultColWidth="9.140625" defaultRowHeight="59.25" x14ac:dyDescent="0.75"/>
  <cols>
    <col min="1" max="3" width="40.7109375" style="14" customWidth="1"/>
    <col min="4" max="4" width="46" style="14" customWidth="1"/>
    <col min="5" max="31" width="40.7109375" style="14" customWidth="1"/>
    <col min="32" max="16384" width="9.140625" style="14"/>
  </cols>
  <sheetData>
    <row r="1" spans="1:31" ht="150" customHeight="1" x14ac:dyDescent="0.7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1" ht="120" customHeight="1" x14ac:dyDescent="0.75">
      <c r="A2" s="15" t="s">
        <v>0</v>
      </c>
      <c r="B2" s="16">
        <v>45231</v>
      </c>
      <c r="C2" s="16">
        <f>B2+1</f>
        <v>45232</v>
      </c>
      <c r="D2" s="16">
        <f t="shared" ref="D2:AE2" si="0">C2+1</f>
        <v>45233</v>
      </c>
      <c r="E2" s="16">
        <f t="shared" si="0"/>
        <v>45234</v>
      </c>
      <c r="F2" s="16">
        <f t="shared" si="0"/>
        <v>45235</v>
      </c>
      <c r="G2" s="16">
        <f t="shared" si="0"/>
        <v>45236</v>
      </c>
      <c r="H2" s="16">
        <f t="shared" si="0"/>
        <v>45237</v>
      </c>
      <c r="I2" s="16">
        <f t="shared" si="0"/>
        <v>45238</v>
      </c>
      <c r="J2" s="16">
        <f t="shared" si="0"/>
        <v>45239</v>
      </c>
      <c r="K2" s="16">
        <f t="shared" si="0"/>
        <v>45240</v>
      </c>
      <c r="L2" s="16">
        <f t="shared" si="0"/>
        <v>45241</v>
      </c>
      <c r="M2" s="16">
        <f t="shared" si="0"/>
        <v>45242</v>
      </c>
      <c r="N2" s="16">
        <f t="shared" si="0"/>
        <v>45243</v>
      </c>
      <c r="O2" s="16">
        <f t="shared" si="0"/>
        <v>45244</v>
      </c>
      <c r="P2" s="16">
        <f t="shared" si="0"/>
        <v>45245</v>
      </c>
      <c r="Q2" s="16">
        <f t="shared" si="0"/>
        <v>45246</v>
      </c>
      <c r="R2" s="16">
        <f t="shared" si="0"/>
        <v>45247</v>
      </c>
      <c r="S2" s="16">
        <f t="shared" si="0"/>
        <v>45248</v>
      </c>
      <c r="T2" s="16">
        <f t="shared" si="0"/>
        <v>45249</v>
      </c>
      <c r="U2" s="16">
        <f t="shared" si="0"/>
        <v>45250</v>
      </c>
      <c r="V2" s="16">
        <f t="shared" si="0"/>
        <v>45251</v>
      </c>
      <c r="W2" s="16">
        <f t="shared" si="0"/>
        <v>45252</v>
      </c>
      <c r="X2" s="16">
        <f t="shared" si="0"/>
        <v>45253</v>
      </c>
      <c r="Y2" s="16">
        <f t="shared" si="0"/>
        <v>45254</v>
      </c>
      <c r="Z2" s="16">
        <f t="shared" si="0"/>
        <v>45255</v>
      </c>
      <c r="AA2" s="16">
        <f t="shared" si="0"/>
        <v>45256</v>
      </c>
      <c r="AB2" s="16">
        <f t="shared" si="0"/>
        <v>45257</v>
      </c>
      <c r="AC2" s="16">
        <f t="shared" si="0"/>
        <v>45258</v>
      </c>
      <c r="AD2" s="16">
        <f t="shared" si="0"/>
        <v>45259</v>
      </c>
      <c r="AE2" s="16">
        <f t="shared" si="0"/>
        <v>45260</v>
      </c>
    </row>
    <row r="3" spans="1:31" ht="120" customHeight="1" x14ac:dyDescent="0.75">
      <c r="A3" s="15" t="s">
        <v>1</v>
      </c>
      <c r="B3" s="17">
        <v>2772.7594547499998</v>
      </c>
      <c r="C3" s="17">
        <v>2758.2021030000001</v>
      </c>
      <c r="D3" s="17">
        <v>2699.6242309999998</v>
      </c>
      <c r="E3" s="17">
        <v>2714.732681</v>
      </c>
      <c r="F3" s="17">
        <v>2776.5743739999998</v>
      </c>
      <c r="G3" s="17">
        <v>2818.8821644999998</v>
      </c>
      <c r="H3" s="17">
        <v>2844.1193094999999</v>
      </c>
      <c r="I3" s="17">
        <v>2888.089301</v>
      </c>
      <c r="J3" s="17">
        <v>2951.434851</v>
      </c>
      <c r="K3" s="17">
        <v>2837.8970289999997</v>
      </c>
      <c r="L3" s="17">
        <v>2872.2888200000002</v>
      </c>
      <c r="M3" s="17">
        <v>2895.9436749999995</v>
      </c>
      <c r="N3" s="17">
        <v>2772.1939705000004</v>
      </c>
      <c r="O3" s="17">
        <v>2865.9301879999998</v>
      </c>
      <c r="P3" s="17">
        <v>2897.4776409999995</v>
      </c>
      <c r="Q3" s="17">
        <v>2833.556282</v>
      </c>
      <c r="R3" s="17">
        <v>2850.2812479999998</v>
      </c>
      <c r="S3" s="17">
        <v>2903.9186635000001</v>
      </c>
      <c r="T3" s="17">
        <v>3080.6012190000001</v>
      </c>
      <c r="U3" s="17">
        <v>2944.5490790000003</v>
      </c>
      <c r="V3" s="17">
        <v>2947.5664740000007</v>
      </c>
      <c r="W3" s="17">
        <v>2916.699235</v>
      </c>
      <c r="X3" s="17">
        <v>2926.7760530000005</v>
      </c>
      <c r="Y3" s="17">
        <v>2866.7814180000005</v>
      </c>
      <c r="Z3" s="17">
        <v>2790.2480140000002</v>
      </c>
      <c r="AA3" s="17">
        <v>2650.1757210000001</v>
      </c>
      <c r="AB3" s="17">
        <v>2729.5969320000004</v>
      </c>
      <c r="AC3" s="17">
        <v>2744.6678330000004</v>
      </c>
      <c r="AD3" s="17">
        <v>2730.7303330000004</v>
      </c>
      <c r="AE3" s="17">
        <v>2819.7099710000002</v>
      </c>
    </row>
    <row r="4" spans="1:31" ht="120" customHeight="1" x14ac:dyDescent="0.75">
      <c r="A4" s="15" t="s">
        <v>2</v>
      </c>
      <c r="B4" s="17">
        <v>2746.6239055000005</v>
      </c>
      <c r="C4" s="17">
        <v>2776.9693825000004</v>
      </c>
      <c r="D4" s="17">
        <v>2648.509834</v>
      </c>
      <c r="E4" s="17">
        <v>2691.1685585</v>
      </c>
      <c r="F4" s="17">
        <v>2757.2861270000003</v>
      </c>
      <c r="G4" s="17">
        <v>2789.6145164999998</v>
      </c>
      <c r="H4" s="17">
        <v>2698.5590855000005</v>
      </c>
      <c r="I4" s="17">
        <v>2865.0327157500001</v>
      </c>
      <c r="J4" s="17">
        <v>2904.7338119999999</v>
      </c>
      <c r="K4" s="17">
        <v>2836.9171259999998</v>
      </c>
      <c r="L4" s="17">
        <v>2986.7595809999998</v>
      </c>
      <c r="M4" s="17">
        <v>2871.3754660000004</v>
      </c>
      <c r="N4" s="17">
        <v>2799.37398325</v>
      </c>
      <c r="O4" s="17">
        <v>2968.7583247500002</v>
      </c>
      <c r="P4" s="17">
        <v>2805.9434000000001</v>
      </c>
      <c r="Q4" s="17">
        <v>2792.509791</v>
      </c>
      <c r="R4" s="17">
        <v>2851.3851079999995</v>
      </c>
      <c r="S4" s="17">
        <v>2892.1626424999995</v>
      </c>
      <c r="T4" s="17">
        <v>2959.3194145000002</v>
      </c>
      <c r="U4" s="17">
        <v>2921.1205289999998</v>
      </c>
      <c r="V4" s="17">
        <v>2976.8363665000002</v>
      </c>
      <c r="W4" s="17">
        <v>2821.659185</v>
      </c>
      <c r="X4" s="17">
        <v>2970.7355630000006</v>
      </c>
      <c r="Y4" s="17">
        <v>3060.1814979999999</v>
      </c>
      <c r="Z4" s="17">
        <v>2697.1577740000002</v>
      </c>
      <c r="AA4" s="17">
        <v>2694.670482</v>
      </c>
      <c r="AB4" s="17">
        <v>2568.5231430000003</v>
      </c>
      <c r="AC4" s="17">
        <v>2570.4925930000004</v>
      </c>
      <c r="AD4" s="17">
        <v>2629.1270430000004</v>
      </c>
      <c r="AE4" s="17">
        <v>2719.7521809999998</v>
      </c>
    </row>
    <row r="5" spans="1:31" ht="120" customHeight="1" x14ac:dyDescent="0.75">
      <c r="A5" s="15" t="s">
        <v>3</v>
      </c>
      <c r="B5" s="17">
        <v>2803.8384550000001</v>
      </c>
      <c r="C5" s="17">
        <v>2730.322107</v>
      </c>
      <c r="D5" s="17">
        <v>2621.6811585</v>
      </c>
      <c r="E5" s="17">
        <v>2694.7064840000003</v>
      </c>
      <c r="F5" s="17">
        <v>2744.7537759999996</v>
      </c>
      <c r="G5" s="17">
        <v>2729.6690410000001</v>
      </c>
      <c r="H5" s="17">
        <v>2662.3497925000006</v>
      </c>
      <c r="I5" s="17">
        <v>2829.3470809999999</v>
      </c>
      <c r="J5" s="17">
        <v>2845.7582610000004</v>
      </c>
      <c r="K5" s="17">
        <v>2853.6885605000002</v>
      </c>
      <c r="L5" s="17">
        <v>2955.9257899999998</v>
      </c>
      <c r="M5" s="17">
        <v>2987.1202605000003</v>
      </c>
      <c r="N5" s="17">
        <v>2875.4235090000002</v>
      </c>
      <c r="O5" s="17">
        <v>2831.2917769999999</v>
      </c>
      <c r="P5" s="17">
        <v>2825.1219600000004</v>
      </c>
      <c r="Q5" s="17">
        <v>2817.3009265000001</v>
      </c>
      <c r="R5" s="17">
        <v>2849.1214679999998</v>
      </c>
      <c r="S5" s="17">
        <v>2949.0655769999994</v>
      </c>
      <c r="T5" s="17">
        <v>2926.3636145</v>
      </c>
      <c r="U5" s="17">
        <v>3060.7595644999997</v>
      </c>
      <c r="V5" s="17">
        <v>2840.8158149999999</v>
      </c>
      <c r="W5" s="17">
        <v>2778.9007360000001</v>
      </c>
      <c r="X5" s="17">
        <v>2917.8552950000003</v>
      </c>
      <c r="Y5" s="17">
        <v>2913.6179590000006</v>
      </c>
      <c r="Z5" s="17">
        <v>2671.0439850000002</v>
      </c>
      <c r="AA5" s="17">
        <v>2557.6489410000004</v>
      </c>
      <c r="AB5" s="17">
        <v>2542.7614520000002</v>
      </c>
      <c r="AC5" s="17">
        <v>2563.2416030000004</v>
      </c>
      <c r="AD5" s="17">
        <v>2578.5002530000006</v>
      </c>
      <c r="AE5" s="17">
        <v>2669.1253910000005</v>
      </c>
    </row>
    <row r="6" spans="1:31" ht="120" customHeight="1" x14ac:dyDescent="0.75">
      <c r="A6" s="15" t="s">
        <v>4</v>
      </c>
      <c r="B6" s="17">
        <v>2733.4739519999998</v>
      </c>
      <c r="C6" s="17">
        <v>2653.9096070000001</v>
      </c>
      <c r="D6" s="17">
        <v>2650.4723330000002</v>
      </c>
      <c r="E6" s="17">
        <v>2687.4940744999999</v>
      </c>
      <c r="F6" s="17">
        <v>2858.4124069999998</v>
      </c>
      <c r="G6" s="17">
        <v>2745.6393910000002</v>
      </c>
      <c r="H6" s="17">
        <v>2674.8277750000002</v>
      </c>
      <c r="I6" s="17">
        <v>2840.0501804999994</v>
      </c>
      <c r="J6" s="17">
        <v>2863.8078865000002</v>
      </c>
      <c r="K6" s="17">
        <v>2964.896135</v>
      </c>
      <c r="L6" s="17">
        <v>2931.8504899999998</v>
      </c>
      <c r="M6" s="17">
        <v>2989.3067350000006</v>
      </c>
      <c r="N6" s="17">
        <v>2776.9551327500003</v>
      </c>
      <c r="O6" s="17">
        <v>2835.461777</v>
      </c>
      <c r="P6" s="17">
        <v>2831.5407100000002</v>
      </c>
      <c r="Q6" s="17">
        <v>2838.907451</v>
      </c>
      <c r="R6" s="17">
        <v>2873.0300190000003</v>
      </c>
      <c r="S6" s="17">
        <v>2958.8191769999999</v>
      </c>
      <c r="T6" s="17">
        <v>2957.2911390000004</v>
      </c>
      <c r="U6" s="17">
        <v>2949.2184845000002</v>
      </c>
      <c r="V6" s="17">
        <v>2904.9872260000002</v>
      </c>
      <c r="W6" s="17">
        <v>2845.1832505000002</v>
      </c>
      <c r="X6" s="17">
        <v>2847.5360539999997</v>
      </c>
      <c r="Y6" s="17">
        <v>2930.5926679999993</v>
      </c>
      <c r="Z6" s="17">
        <v>2669.0866839999999</v>
      </c>
      <c r="AA6" s="17">
        <v>2568.7930910000005</v>
      </c>
      <c r="AB6" s="17">
        <v>2545.4269810000001</v>
      </c>
      <c r="AC6" s="17">
        <v>2561.978603</v>
      </c>
      <c r="AD6" s="17">
        <v>2581.3622530000002</v>
      </c>
      <c r="AE6" s="17">
        <v>2668.8496410000002</v>
      </c>
    </row>
    <row r="7" spans="1:31" ht="120" customHeight="1" x14ac:dyDescent="0.75">
      <c r="A7" s="15" t="s">
        <v>5</v>
      </c>
      <c r="B7" s="17">
        <v>2814.1516465</v>
      </c>
      <c r="C7" s="17">
        <v>2722.3820409999998</v>
      </c>
      <c r="D7" s="17">
        <v>2653.9787329999999</v>
      </c>
      <c r="E7" s="17">
        <v>2771.5220469999999</v>
      </c>
      <c r="F7" s="17">
        <v>2916.4791379999997</v>
      </c>
      <c r="G7" s="17">
        <v>2827.7155029999999</v>
      </c>
      <c r="H7" s="17">
        <v>2712.353106</v>
      </c>
      <c r="I7" s="17">
        <v>2843.6770430000001</v>
      </c>
      <c r="J7" s="17">
        <v>2881.7883265</v>
      </c>
      <c r="K7" s="17">
        <v>2942.4973849999997</v>
      </c>
      <c r="L7" s="17">
        <v>2906.56819</v>
      </c>
      <c r="M7" s="17">
        <v>2920.636935</v>
      </c>
      <c r="N7" s="17">
        <v>2757.5375440000003</v>
      </c>
      <c r="O7" s="17">
        <v>2876.8086340000004</v>
      </c>
      <c r="P7" s="17">
        <v>2897.8400269999997</v>
      </c>
      <c r="Q7" s="17">
        <v>2919.4216305</v>
      </c>
      <c r="R7" s="17">
        <v>2899.3411679999999</v>
      </c>
      <c r="S7" s="17">
        <v>2881.116227</v>
      </c>
      <c r="T7" s="17">
        <v>2986.538489</v>
      </c>
      <c r="U7" s="17">
        <v>2934.6361339999999</v>
      </c>
      <c r="V7" s="17">
        <v>2954.0041759999995</v>
      </c>
      <c r="W7" s="17">
        <v>2967.603826</v>
      </c>
      <c r="X7" s="17">
        <v>2928.9425350000001</v>
      </c>
      <c r="Y7" s="17">
        <v>2947.1016835</v>
      </c>
      <c r="Z7" s="17">
        <v>2716.7137339999999</v>
      </c>
      <c r="AA7" s="17">
        <v>2739.0458679999997</v>
      </c>
      <c r="AB7" s="17">
        <v>2590.2349680000002</v>
      </c>
      <c r="AC7" s="17">
        <v>2587.743003</v>
      </c>
      <c r="AD7" s="17">
        <v>2623.781618</v>
      </c>
      <c r="AE7" s="17">
        <v>2713.5443974999998</v>
      </c>
    </row>
    <row r="8" spans="1:31" ht="120" customHeight="1" x14ac:dyDescent="0.75">
      <c r="A8" s="15" t="s">
        <v>6</v>
      </c>
      <c r="B8" s="17">
        <v>2932.70379275</v>
      </c>
      <c r="C8" s="17">
        <v>2857.5237975</v>
      </c>
      <c r="D8" s="17">
        <v>2771.8759054999996</v>
      </c>
      <c r="E8" s="17">
        <v>2973.8710349999997</v>
      </c>
      <c r="F8" s="17">
        <v>2936.9589204999997</v>
      </c>
      <c r="G8" s="17">
        <v>2927.8502099999996</v>
      </c>
      <c r="H8" s="17">
        <v>2868.7061199999998</v>
      </c>
      <c r="I8" s="17">
        <v>2989.4850225</v>
      </c>
      <c r="J8" s="17">
        <v>3037.400506</v>
      </c>
      <c r="K8" s="17">
        <v>2972.9135334999996</v>
      </c>
      <c r="L8" s="17">
        <v>3063.6905849999998</v>
      </c>
      <c r="M8" s="17">
        <v>3075.4797094999999</v>
      </c>
      <c r="N8" s="17">
        <v>2978.6947360000004</v>
      </c>
      <c r="O8" s="17">
        <v>2987.0043550000005</v>
      </c>
      <c r="P8" s="17">
        <v>2961.0795390000003</v>
      </c>
      <c r="Q8" s="17">
        <v>3067.5081300000002</v>
      </c>
      <c r="R8" s="17">
        <v>3132.2867894999999</v>
      </c>
      <c r="S8" s="17">
        <v>2991.9591514999997</v>
      </c>
      <c r="T8" s="17">
        <v>3079.0110969999996</v>
      </c>
      <c r="U8" s="17">
        <v>2999.3424669999999</v>
      </c>
      <c r="V8" s="17">
        <v>3054.5456839999997</v>
      </c>
      <c r="W8" s="17">
        <v>3137.8094839999999</v>
      </c>
      <c r="X8" s="17">
        <v>3085.5754385</v>
      </c>
      <c r="Y8" s="17">
        <v>3066.3028134999995</v>
      </c>
      <c r="Z8" s="17">
        <v>2840.3870740000002</v>
      </c>
      <c r="AA8" s="17">
        <v>2844.5388409999996</v>
      </c>
      <c r="AB8" s="17">
        <v>2706.6397815</v>
      </c>
      <c r="AC8" s="17">
        <v>2726.8097934999996</v>
      </c>
      <c r="AD8" s="17">
        <v>2791.6194515000002</v>
      </c>
      <c r="AE8" s="17">
        <v>2883.3200724999997</v>
      </c>
    </row>
    <row r="9" spans="1:31" ht="120" customHeight="1" x14ac:dyDescent="0.75">
      <c r="A9" s="15" t="s">
        <v>7</v>
      </c>
      <c r="B9" s="17">
        <v>3567.8400847499997</v>
      </c>
      <c r="C9" s="17">
        <v>3582.9447024999995</v>
      </c>
      <c r="D9" s="17">
        <v>3557.1218224999998</v>
      </c>
      <c r="E9" s="17">
        <v>3533.9559814999998</v>
      </c>
      <c r="F9" s="17">
        <v>3624.3049654999995</v>
      </c>
      <c r="G9" s="17">
        <v>3658.2358224999998</v>
      </c>
      <c r="H9" s="17">
        <v>3626.2280919999998</v>
      </c>
      <c r="I9" s="17">
        <v>3674.4929084999994</v>
      </c>
      <c r="J9" s="17">
        <v>3713.6040714999999</v>
      </c>
      <c r="K9" s="17">
        <v>3690.1003995000001</v>
      </c>
      <c r="L9" s="17">
        <v>3770.6227769999996</v>
      </c>
      <c r="M9" s="17">
        <v>3769.95449775</v>
      </c>
      <c r="N9" s="17">
        <v>3717.9887229999999</v>
      </c>
      <c r="O9" s="17">
        <v>3662.9341144999999</v>
      </c>
      <c r="P9" s="17">
        <v>3757.1261964999994</v>
      </c>
      <c r="Q9" s="17">
        <v>3613.0438344999998</v>
      </c>
      <c r="R9" s="17">
        <v>3688.8550684999996</v>
      </c>
      <c r="S9" s="17">
        <v>3660.1389354999997</v>
      </c>
      <c r="T9" s="17">
        <v>3620.8601014999999</v>
      </c>
      <c r="U9" s="17">
        <v>3551.9366384999994</v>
      </c>
      <c r="V9" s="17">
        <v>3614.3229054999993</v>
      </c>
      <c r="W9" s="17">
        <v>3801.3775974999994</v>
      </c>
      <c r="X9" s="17">
        <v>3686.2501384999996</v>
      </c>
      <c r="Y9" s="17">
        <v>3645.3989944999994</v>
      </c>
      <c r="Z9" s="17">
        <v>3501.7801155000002</v>
      </c>
      <c r="AA9" s="17">
        <v>3379.2970564999996</v>
      </c>
      <c r="AB9" s="17">
        <v>3420.2691884999995</v>
      </c>
      <c r="AC9" s="17">
        <v>3329.7349649999996</v>
      </c>
      <c r="AD9" s="17">
        <v>3500.6344507499994</v>
      </c>
      <c r="AE9" s="17">
        <v>3514.0438464999997</v>
      </c>
    </row>
    <row r="10" spans="1:31" ht="120" customHeight="1" x14ac:dyDescent="0.75">
      <c r="A10" s="15" t="s">
        <v>8</v>
      </c>
      <c r="B10" s="17">
        <v>3473.0621287500003</v>
      </c>
      <c r="C10" s="17">
        <v>3463.0576185</v>
      </c>
      <c r="D10" s="17">
        <v>3528.8934565</v>
      </c>
      <c r="E10" s="17">
        <v>3423.5659315000003</v>
      </c>
      <c r="F10" s="17">
        <v>3532.3578335000002</v>
      </c>
      <c r="G10" s="17">
        <v>3606.1114427500002</v>
      </c>
      <c r="H10" s="17">
        <v>3550.7204804999997</v>
      </c>
      <c r="I10" s="17">
        <v>3591.42547625</v>
      </c>
      <c r="J10" s="17">
        <v>3667.3251485000001</v>
      </c>
      <c r="K10" s="17">
        <v>3661.1996604999999</v>
      </c>
      <c r="L10" s="17">
        <v>3704.7165384999998</v>
      </c>
      <c r="M10" s="17">
        <v>3689.8625320000001</v>
      </c>
      <c r="N10" s="17">
        <v>3750.1660394999999</v>
      </c>
      <c r="O10" s="17">
        <v>3677.2620794999998</v>
      </c>
      <c r="P10" s="17">
        <v>3721.5533284999997</v>
      </c>
      <c r="Q10" s="17">
        <v>3604.9033144999999</v>
      </c>
      <c r="R10" s="17">
        <v>3725.1208984999998</v>
      </c>
      <c r="S10" s="17">
        <v>3724.0632495000004</v>
      </c>
      <c r="T10" s="17">
        <v>3611.662225</v>
      </c>
      <c r="U10" s="17">
        <v>3732.6692164999999</v>
      </c>
      <c r="V10" s="17">
        <v>3653.7249200000001</v>
      </c>
      <c r="W10" s="17">
        <v>3734.5638424999997</v>
      </c>
      <c r="X10" s="17">
        <v>3783.6848929999992</v>
      </c>
      <c r="Y10" s="17">
        <v>3731.3219769999996</v>
      </c>
      <c r="Z10" s="17">
        <v>3668.0404020000001</v>
      </c>
      <c r="AA10" s="17">
        <v>3481.5497700000001</v>
      </c>
      <c r="AB10" s="17">
        <v>3507.5970084999999</v>
      </c>
      <c r="AC10" s="17">
        <v>3469.7904200000003</v>
      </c>
      <c r="AD10" s="17">
        <v>3587.4038330000003</v>
      </c>
      <c r="AE10" s="17">
        <v>3744.3390870000003</v>
      </c>
    </row>
    <row r="11" spans="1:31" ht="120" customHeight="1" x14ac:dyDescent="0.75">
      <c r="A11" s="15" t="s">
        <v>9</v>
      </c>
      <c r="B11" s="17">
        <v>2904.8679994999998</v>
      </c>
      <c r="C11" s="17">
        <v>2876.9062074999997</v>
      </c>
      <c r="D11" s="17">
        <v>2814.1046555000003</v>
      </c>
      <c r="E11" s="17">
        <v>2876.2597685000001</v>
      </c>
      <c r="F11" s="17">
        <v>3000.7668204999995</v>
      </c>
      <c r="G11" s="17">
        <v>2984.6078647499999</v>
      </c>
      <c r="H11" s="17">
        <v>2850.4183924999998</v>
      </c>
      <c r="I11" s="17">
        <v>3005.3491469999999</v>
      </c>
      <c r="J11" s="17">
        <v>3134.2397392500002</v>
      </c>
      <c r="K11" s="17">
        <v>3035.6389152499996</v>
      </c>
      <c r="L11" s="17">
        <v>3237.1927190000006</v>
      </c>
      <c r="M11" s="17">
        <v>3122.2817094999996</v>
      </c>
      <c r="N11" s="17">
        <v>2995.9479205000002</v>
      </c>
      <c r="O11" s="17">
        <v>3155.3732372500003</v>
      </c>
      <c r="P11" s="17">
        <v>3072.0239095000002</v>
      </c>
      <c r="Q11" s="17">
        <v>3080.2767580000004</v>
      </c>
      <c r="R11" s="17">
        <v>3081.8116922499999</v>
      </c>
      <c r="S11" s="17">
        <v>3064.0367640000004</v>
      </c>
      <c r="T11" s="17">
        <v>2986.5877250000003</v>
      </c>
      <c r="U11" s="17">
        <v>3085.1880555000002</v>
      </c>
      <c r="V11" s="17">
        <v>3117.0841620000001</v>
      </c>
      <c r="W11" s="17">
        <v>3134.5039139999994</v>
      </c>
      <c r="X11" s="17">
        <v>3372.8614424999996</v>
      </c>
      <c r="Y11" s="17">
        <v>3383.971043</v>
      </c>
      <c r="Z11" s="17">
        <v>3032.1159700000003</v>
      </c>
      <c r="AA11" s="17">
        <v>3020.5930399999997</v>
      </c>
      <c r="AB11" s="17">
        <v>3021.1313765</v>
      </c>
      <c r="AC11" s="17">
        <v>3171.0097899999992</v>
      </c>
      <c r="AD11" s="17">
        <v>3124.6296899999998</v>
      </c>
      <c r="AE11" s="17">
        <v>3249.4779280000002</v>
      </c>
    </row>
    <row r="12" spans="1:31" ht="120" customHeight="1" x14ac:dyDescent="0.75">
      <c r="A12" s="15" t="s">
        <v>10</v>
      </c>
      <c r="B12" s="17">
        <v>2882.505623</v>
      </c>
      <c r="C12" s="17">
        <v>2783.7618400000001</v>
      </c>
      <c r="D12" s="17">
        <v>2723.0800310000004</v>
      </c>
      <c r="E12" s="17">
        <v>2730.7400307500002</v>
      </c>
      <c r="F12" s="17">
        <v>2919.7856319999996</v>
      </c>
      <c r="G12" s="17">
        <v>2869.5995585000001</v>
      </c>
      <c r="H12" s="17">
        <v>2758.6544840000001</v>
      </c>
      <c r="I12" s="17">
        <v>2984.2672317499996</v>
      </c>
      <c r="J12" s="17">
        <v>2982.8738560000002</v>
      </c>
      <c r="K12" s="17">
        <v>2886.1486850000001</v>
      </c>
      <c r="L12" s="17">
        <v>2895.3130740000001</v>
      </c>
      <c r="M12" s="17">
        <v>2916.2590405000001</v>
      </c>
      <c r="N12" s="17">
        <v>2845.6986519999996</v>
      </c>
      <c r="O12" s="17">
        <v>2909.2718059999997</v>
      </c>
      <c r="P12" s="17">
        <v>2912.3465540000002</v>
      </c>
      <c r="Q12" s="17">
        <v>2888.3612350000003</v>
      </c>
      <c r="R12" s="17">
        <v>2834.2939449999999</v>
      </c>
      <c r="S12" s="17">
        <v>2973.3598220000003</v>
      </c>
      <c r="T12" s="17">
        <v>2743.9912449999997</v>
      </c>
      <c r="U12" s="17">
        <v>2802.2118309999996</v>
      </c>
      <c r="V12" s="17">
        <v>3020.9142220000003</v>
      </c>
      <c r="W12" s="17">
        <v>2915.4097609999999</v>
      </c>
      <c r="X12" s="17">
        <v>3122.1916234999999</v>
      </c>
      <c r="Y12" s="17">
        <v>3054.8178715000004</v>
      </c>
      <c r="Z12" s="17">
        <v>2727.1125972500004</v>
      </c>
      <c r="AA12" s="17">
        <v>2862.9645367500002</v>
      </c>
      <c r="AB12" s="17">
        <v>2854.6843534999998</v>
      </c>
      <c r="AC12" s="17">
        <v>2672.8864484999999</v>
      </c>
      <c r="AD12" s="17">
        <v>2755.5137870000003</v>
      </c>
      <c r="AE12" s="17">
        <v>2940.3210224999998</v>
      </c>
    </row>
    <row r="13" spans="1:31" ht="120" customHeight="1" x14ac:dyDescent="0.75">
      <c r="A13" s="15" t="s">
        <v>11</v>
      </c>
      <c r="B13" s="17">
        <v>2760.872194</v>
      </c>
      <c r="C13" s="17">
        <v>2768.6608605000006</v>
      </c>
      <c r="D13" s="17">
        <v>2702.8967397500001</v>
      </c>
      <c r="E13" s="17">
        <v>2680.5866145</v>
      </c>
      <c r="F13" s="17">
        <v>2776.236664</v>
      </c>
      <c r="G13" s="17">
        <v>2816.6067670000002</v>
      </c>
      <c r="H13" s="17">
        <v>2662.1916900000001</v>
      </c>
      <c r="I13" s="17">
        <v>2814.6817940000001</v>
      </c>
      <c r="J13" s="17">
        <v>2876.1327914999997</v>
      </c>
      <c r="K13" s="17">
        <v>3053.3055792500004</v>
      </c>
      <c r="L13" s="17">
        <v>2831.0681364999996</v>
      </c>
      <c r="M13" s="17">
        <v>2844.5337879999997</v>
      </c>
      <c r="N13" s="17">
        <v>2753.762123</v>
      </c>
      <c r="O13" s="17">
        <v>2824.4020059999998</v>
      </c>
      <c r="P13" s="17">
        <v>2860.7300319999999</v>
      </c>
      <c r="Q13" s="17">
        <v>2778.555683</v>
      </c>
      <c r="R13" s="17">
        <v>2783.1001549999992</v>
      </c>
      <c r="S13" s="17">
        <v>2931.0716240000002</v>
      </c>
      <c r="T13" s="17">
        <v>2708.035895</v>
      </c>
      <c r="U13" s="17">
        <v>2803.7448720000002</v>
      </c>
      <c r="V13" s="17">
        <v>2839.2008074999999</v>
      </c>
      <c r="W13" s="17">
        <v>2847.3808665000001</v>
      </c>
      <c r="X13" s="17">
        <v>2924.6986439999996</v>
      </c>
      <c r="Y13" s="17">
        <v>2753.2901055000002</v>
      </c>
      <c r="Z13" s="17">
        <v>2531.5389939999995</v>
      </c>
      <c r="AA13" s="17">
        <v>2528.0773990000002</v>
      </c>
      <c r="AB13" s="17">
        <v>2513.1203759999999</v>
      </c>
      <c r="AC13" s="17">
        <v>2551.8031689999998</v>
      </c>
      <c r="AD13" s="17">
        <v>2563.2665550000002</v>
      </c>
      <c r="AE13" s="17">
        <v>2667.8556872499998</v>
      </c>
    </row>
    <row r="14" spans="1:31" ht="120" customHeight="1" x14ac:dyDescent="0.75">
      <c r="A14" s="15" t="s">
        <v>12</v>
      </c>
      <c r="B14" s="17">
        <v>2702.1711892500002</v>
      </c>
      <c r="C14" s="17">
        <v>2729.9939732499997</v>
      </c>
      <c r="D14" s="17">
        <v>2731.7088009999998</v>
      </c>
      <c r="E14" s="17">
        <v>2671.2990947499998</v>
      </c>
      <c r="F14" s="17">
        <v>2747.5904544999999</v>
      </c>
      <c r="G14" s="17">
        <v>2809.3258575</v>
      </c>
      <c r="H14" s="17">
        <v>2645.7181900000005</v>
      </c>
      <c r="I14" s="17">
        <v>2845.1064739999997</v>
      </c>
      <c r="J14" s="17">
        <v>2871.0127669999997</v>
      </c>
      <c r="K14" s="17">
        <v>2856.932139</v>
      </c>
      <c r="L14" s="17">
        <v>2830.4150647500001</v>
      </c>
      <c r="M14" s="17">
        <v>2831.7177930000003</v>
      </c>
      <c r="N14" s="17">
        <v>2774.9655825</v>
      </c>
      <c r="O14" s="17">
        <v>2820.7373560000001</v>
      </c>
      <c r="P14" s="17">
        <v>2796.6246284999997</v>
      </c>
      <c r="Q14" s="17">
        <v>2827.6645430000003</v>
      </c>
      <c r="R14" s="17">
        <v>2763.5583305000005</v>
      </c>
      <c r="S14" s="17">
        <v>2858.9817994999994</v>
      </c>
      <c r="T14" s="17">
        <v>2873.7146269999998</v>
      </c>
      <c r="U14" s="17">
        <v>2776.7066610000002</v>
      </c>
      <c r="V14" s="17">
        <v>2820.8484039999994</v>
      </c>
      <c r="W14" s="17">
        <v>2874.5208089999996</v>
      </c>
      <c r="X14" s="17">
        <v>2831.0774299999998</v>
      </c>
      <c r="Y14" s="17">
        <v>2727.4247459999997</v>
      </c>
      <c r="Z14" s="17">
        <v>2533.2433719999999</v>
      </c>
      <c r="AA14" s="17">
        <v>2548.2925730000002</v>
      </c>
      <c r="AB14" s="17">
        <v>2538.0424419999999</v>
      </c>
      <c r="AC14" s="17">
        <v>2525.616837</v>
      </c>
      <c r="AD14" s="17">
        <v>2544.2780769999999</v>
      </c>
      <c r="AE14" s="17">
        <v>2601.8148929999998</v>
      </c>
    </row>
    <row r="15" spans="1:31" ht="120" customHeight="1" x14ac:dyDescent="0.75">
      <c r="A15" s="15" t="s">
        <v>13</v>
      </c>
      <c r="B15" s="17">
        <v>2670.7554500000001</v>
      </c>
      <c r="C15" s="17">
        <v>2736.349976</v>
      </c>
      <c r="D15" s="17">
        <v>2687.9210720000005</v>
      </c>
      <c r="E15" s="17">
        <v>2696.9062299999996</v>
      </c>
      <c r="F15" s="17">
        <v>2759.269088</v>
      </c>
      <c r="G15" s="17">
        <v>2812.5367969999998</v>
      </c>
      <c r="H15" s="17">
        <v>2673.6210659999997</v>
      </c>
      <c r="I15" s="17">
        <v>2860.0262554999999</v>
      </c>
      <c r="J15" s="17">
        <v>2913.8031710000005</v>
      </c>
      <c r="K15" s="17">
        <v>2880.8261389999998</v>
      </c>
      <c r="L15" s="17">
        <v>2845.9337269999996</v>
      </c>
      <c r="M15" s="17">
        <v>2962.996243</v>
      </c>
      <c r="N15" s="17">
        <v>2785.1781402500001</v>
      </c>
      <c r="O15" s="17">
        <v>2712.3235294999999</v>
      </c>
      <c r="P15" s="17">
        <v>2729.671754</v>
      </c>
      <c r="Q15" s="17">
        <v>2741.906074</v>
      </c>
      <c r="R15" s="17">
        <v>2826.3261090000001</v>
      </c>
      <c r="S15" s="17">
        <v>2780.5024314999996</v>
      </c>
      <c r="T15" s="17">
        <v>2619.796832</v>
      </c>
      <c r="U15" s="17">
        <v>2689.829448</v>
      </c>
      <c r="V15" s="17">
        <v>2741.6590010000004</v>
      </c>
      <c r="W15" s="17">
        <v>2802.6726119999998</v>
      </c>
      <c r="X15" s="17">
        <v>2779.0239124999998</v>
      </c>
      <c r="Y15" s="17">
        <v>2727.1223082500001</v>
      </c>
      <c r="Z15" s="17">
        <v>2531.6267849999999</v>
      </c>
      <c r="AA15" s="17">
        <v>2529.252473</v>
      </c>
      <c r="AB15" s="17">
        <v>2523.9289570000001</v>
      </c>
      <c r="AC15" s="17">
        <v>2522.3455370000001</v>
      </c>
      <c r="AD15" s="17">
        <v>2588.2807809999999</v>
      </c>
      <c r="AE15" s="17">
        <v>2591.8040929999997</v>
      </c>
    </row>
    <row r="16" spans="1:31" ht="120" customHeight="1" x14ac:dyDescent="0.75">
      <c r="A16" s="15" t="s">
        <v>14</v>
      </c>
      <c r="B16" s="17">
        <v>2686.8338510000003</v>
      </c>
      <c r="C16" s="17">
        <v>2720.9992514999999</v>
      </c>
      <c r="D16" s="17">
        <v>2676.0733352499997</v>
      </c>
      <c r="E16" s="17">
        <v>2827.3094820000001</v>
      </c>
      <c r="F16" s="17">
        <v>2770.9888934999999</v>
      </c>
      <c r="G16" s="17">
        <v>2812.373767</v>
      </c>
      <c r="H16" s="17">
        <v>2678.2850159999998</v>
      </c>
      <c r="I16" s="17">
        <v>2769.9146129999999</v>
      </c>
      <c r="J16" s="17">
        <v>2887.8643239999997</v>
      </c>
      <c r="K16" s="17">
        <v>2951.8775772499998</v>
      </c>
      <c r="L16" s="17">
        <v>2878.9292269999996</v>
      </c>
      <c r="M16" s="17">
        <v>2930.3407685000002</v>
      </c>
      <c r="N16" s="17">
        <v>2778.2248355000002</v>
      </c>
      <c r="O16" s="17">
        <v>2700.7704209999997</v>
      </c>
      <c r="P16" s="17">
        <v>2731.2724045000004</v>
      </c>
      <c r="Q16" s="17">
        <v>2834.3819679999997</v>
      </c>
      <c r="R16" s="17">
        <v>2799.8658734999999</v>
      </c>
      <c r="S16" s="17">
        <v>2759.8471755</v>
      </c>
      <c r="T16" s="17">
        <v>2744.7273574999999</v>
      </c>
      <c r="U16" s="17">
        <v>2712.6078614999997</v>
      </c>
      <c r="V16" s="17">
        <v>2755.3202509999996</v>
      </c>
      <c r="W16" s="17">
        <v>2829.479632</v>
      </c>
      <c r="X16" s="17">
        <v>2773.8180870000001</v>
      </c>
      <c r="Y16" s="17">
        <v>2720.7147449999998</v>
      </c>
      <c r="Z16" s="17">
        <v>2527.966285</v>
      </c>
      <c r="AA16" s="17">
        <v>2529.1274730000005</v>
      </c>
      <c r="AB16" s="17">
        <v>2515.4305019999997</v>
      </c>
      <c r="AC16" s="17">
        <v>2580.975113</v>
      </c>
      <c r="AD16" s="17">
        <v>2572.6950749999996</v>
      </c>
      <c r="AE16" s="17">
        <v>2567.9559679999998</v>
      </c>
    </row>
    <row r="17" spans="1:31" ht="120" customHeight="1" x14ac:dyDescent="0.75">
      <c r="A17" s="15" t="s">
        <v>15</v>
      </c>
      <c r="B17" s="17">
        <v>2700.6213000000002</v>
      </c>
      <c r="C17" s="17">
        <v>2774.6472597500001</v>
      </c>
      <c r="D17" s="17">
        <v>2676.6157220000005</v>
      </c>
      <c r="E17" s="17">
        <v>2722.4805432500002</v>
      </c>
      <c r="F17" s="17">
        <v>2847.6419179999998</v>
      </c>
      <c r="G17" s="17">
        <v>2782.3686955000003</v>
      </c>
      <c r="H17" s="17">
        <v>2732.6987917500001</v>
      </c>
      <c r="I17" s="17">
        <v>2783.4454385000004</v>
      </c>
      <c r="J17" s="17">
        <v>2869.1699545000001</v>
      </c>
      <c r="K17" s="17">
        <v>2918.9503889999996</v>
      </c>
      <c r="L17" s="17">
        <v>2898.0950902499999</v>
      </c>
      <c r="M17" s="17">
        <v>2886.1560185000003</v>
      </c>
      <c r="N17" s="17">
        <v>2820.6158100000002</v>
      </c>
      <c r="O17" s="17">
        <v>2701.4545870000002</v>
      </c>
      <c r="P17" s="17">
        <v>2828.1726294999999</v>
      </c>
      <c r="Q17" s="17">
        <v>2736.2653534999999</v>
      </c>
      <c r="R17" s="17">
        <v>2694.9569474999998</v>
      </c>
      <c r="S17" s="17">
        <v>2714.0285610000001</v>
      </c>
      <c r="T17" s="17">
        <v>2745.6078575000001</v>
      </c>
      <c r="U17" s="17">
        <v>2779.7914535</v>
      </c>
      <c r="V17" s="17">
        <v>2725.889169</v>
      </c>
      <c r="W17" s="17">
        <v>2944.0873369999999</v>
      </c>
      <c r="X17" s="17">
        <v>2779.9084870000002</v>
      </c>
      <c r="Y17" s="17">
        <v>2793.0281739999996</v>
      </c>
      <c r="Z17" s="17">
        <v>2581.2041750000003</v>
      </c>
      <c r="AA17" s="17">
        <v>2536.6549239999999</v>
      </c>
      <c r="AB17" s="17">
        <v>2518.7594520000002</v>
      </c>
      <c r="AC17" s="17">
        <v>2606.0255889999999</v>
      </c>
      <c r="AD17" s="17">
        <v>2568.6058250000006</v>
      </c>
      <c r="AE17" s="17">
        <v>2552.5139669999999</v>
      </c>
    </row>
    <row r="18" spans="1:31" ht="120" customHeight="1" x14ac:dyDescent="0.75">
      <c r="A18" s="15" t="s">
        <v>16</v>
      </c>
      <c r="B18" s="17">
        <v>2721.3737000000001</v>
      </c>
      <c r="C18" s="17">
        <v>2749.3317099999999</v>
      </c>
      <c r="D18" s="17">
        <v>2762.7527219999997</v>
      </c>
      <c r="E18" s="17">
        <v>2745.19439625</v>
      </c>
      <c r="F18" s="17">
        <v>2872.1817180000007</v>
      </c>
      <c r="G18" s="17">
        <v>2769.6080239999997</v>
      </c>
      <c r="H18" s="17">
        <v>2774.8841674999999</v>
      </c>
      <c r="I18" s="17">
        <v>2805.3005130000001</v>
      </c>
      <c r="J18" s="17">
        <v>2887.7145350000005</v>
      </c>
      <c r="K18" s="17">
        <v>3109.6828889999997</v>
      </c>
      <c r="L18" s="17">
        <v>2937.07801475</v>
      </c>
      <c r="M18" s="17">
        <v>2905.1379935</v>
      </c>
      <c r="N18" s="17">
        <v>2938.8451599999999</v>
      </c>
      <c r="O18" s="17">
        <v>2746.0709119999997</v>
      </c>
      <c r="P18" s="17">
        <v>2824.6984294999997</v>
      </c>
      <c r="Q18" s="17">
        <v>2700.0489780000003</v>
      </c>
      <c r="R18" s="17">
        <v>2724.3805269999998</v>
      </c>
      <c r="S18" s="17">
        <v>2727.0075610000004</v>
      </c>
      <c r="T18" s="17">
        <v>2809.1926319999998</v>
      </c>
      <c r="U18" s="17">
        <v>2808.9729934999996</v>
      </c>
      <c r="V18" s="17">
        <v>2838.257869</v>
      </c>
      <c r="W18" s="17">
        <v>2942.2808569999997</v>
      </c>
      <c r="X18" s="17">
        <v>2815.5192869999996</v>
      </c>
      <c r="Y18" s="17">
        <v>2818.5769399999999</v>
      </c>
      <c r="Z18" s="17">
        <v>2658.8750749999999</v>
      </c>
      <c r="AA18" s="17">
        <v>2535.5651410000005</v>
      </c>
      <c r="AB18" s="17">
        <v>2535.4023520000001</v>
      </c>
      <c r="AC18" s="17">
        <v>2778.7744889999999</v>
      </c>
      <c r="AD18" s="17">
        <v>2685.1794250000003</v>
      </c>
      <c r="AE18" s="17">
        <v>2582.6278249999996</v>
      </c>
    </row>
    <row r="19" spans="1:31" ht="120" customHeight="1" x14ac:dyDescent="0.75">
      <c r="A19" s="15" t="s">
        <v>17</v>
      </c>
      <c r="B19" s="17">
        <v>2844.7491499999996</v>
      </c>
      <c r="C19" s="17">
        <v>2799.3948389999996</v>
      </c>
      <c r="D19" s="17">
        <v>2778.0607719999998</v>
      </c>
      <c r="E19" s="17">
        <v>2772.7274442500002</v>
      </c>
      <c r="F19" s="17">
        <v>2880.6335180000001</v>
      </c>
      <c r="G19" s="17">
        <v>2809.7532439999995</v>
      </c>
      <c r="H19" s="17">
        <v>2820.9497604999997</v>
      </c>
      <c r="I19" s="17">
        <v>2840.4362629999996</v>
      </c>
      <c r="J19" s="17">
        <v>2923.389435</v>
      </c>
      <c r="K19" s="17">
        <v>3050.9032390000002</v>
      </c>
      <c r="L19" s="17">
        <v>2908.7026897499995</v>
      </c>
      <c r="M19" s="17">
        <v>2935.0648930000007</v>
      </c>
      <c r="N19" s="17">
        <v>2852.6372100000003</v>
      </c>
      <c r="O19" s="17">
        <v>2769.429087</v>
      </c>
      <c r="P19" s="17">
        <v>2866.3504910000001</v>
      </c>
      <c r="Q19" s="17">
        <v>2766.4958540000002</v>
      </c>
      <c r="R19" s="17">
        <v>2828.5445079999995</v>
      </c>
      <c r="S19" s="17">
        <v>2948.3691284999995</v>
      </c>
      <c r="T19" s="17">
        <v>2846.7630899999999</v>
      </c>
      <c r="U19" s="17">
        <v>3039.8042944999997</v>
      </c>
      <c r="V19" s="17">
        <v>2890.9682609999995</v>
      </c>
      <c r="W19" s="17">
        <v>2906.2797989999999</v>
      </c>
      <c r="X19" s="17">
        <v>2835.475453</v>
      </c>
      <c r="Y19" s="17">
        <v>2821.1387625000002</v>
      </c>
      <c r="Z19" s="17">
        <v>2584.4675044999999</v>
      </c>
      <c r="AA19" s="17">
        <v>2693.928191</v>
      </c>
      <c r="AB19" s="17">
        <v>2618.5188020000001</v>
      </c>
      <c r="AC19" s="17">
        <v>2644.393689</v>
      </c>
      <c r="AD19" s="17">
        <v>2668.7313694999998</v>
      </c>
      <c r="AE19" s="17">
        <v>2705.092975</v>
      </c>
    </row>
    <row r="20" spans="1:31" ht="120" customHeight="1" x14ac:dyDescent="0.75">
      <c r="A20" s="15" t="s">
        <v>18</v>
      </c>
      <c r="B20" s="17">
        <v>3060.6143822499998</v>
      </c>
      <c r="C20" s="17">
        <v>3013.6395077499997</v>
      </c>
      <c r="D20" s="17">
        <v>3025.1715299999996</v>
      </c>
      <c r="E20" s="17">
        <v>3058.6643825000001</v>
      </c>
      <c r="F20" s="17">
        <v>3102.5866447500002</v>
      </c>
      <c r="G20" s="17">
        <v>3037.1954677500003</v>
      </c>
      <c r="H20" s="17">
        <v>3115.8088065000002</v>
      </c>
      <c r="I20" s="17">
        <v>3196.6932475000003</v>
      </c>
      <c r="J20" s="17">
        <v>3146.0430975000004</v>
      </c>
      <c r="K20" s="17">
        <v>3293.1128195000006</v>
      </c>
      <c r="L20" s="17">
        <v>3161.033954</v>
      </c>
      <c r="M20" s="17">
        <v>3160.9446544999996</v>
      </c>
      <c r="N20" s="17">
        <v>3080.6383089999999</v>
      </c>
      <c r="O20" s="17">
        <v>3092.4957315000001</v>
      </c>
      <c r="P20" s="17">
        <v>3162.5727394999999</v>
      </c>
      <c r="Q20" s="17">
        <v>3045.8598145000001</v>
      </c>
      <c r="R20" s="17">
        <v>3235.8882974999997</v>
      </c>
      <c r="S20" s="17">
        <v>3298.1204777500002</v>
      </c>
      <c r="T20" s="17">
        <v>3205.4175582499997</v>
      </c>
      <c r="U20" s="17">
        <v>3172.4117930000002</v>
      </c>
      <c r="V20" s="17">
        <v>3163.9895645000001</v>
      </c>
      <c r="W20" s="17">
        <v>3190.8303492499999</v>
      </c>
      <c r="X20" s="17">
        <v>3104.1881545000001</v>
      </c>
      <c r="Y20" s="17">
        <v>3089.1333095</v>
      </c>
      <c r="Z20" s="17">
        <v>2864.9315875000002</v>
      </c>
      <c r="AA20" s="17">
        <v>2916.3678460000001</v>
      </c>
      <c r="AB20" s="17">
        <v>2947.4551785000003</v>
      </c>
      <c r="AC20" s="17">
        <v>2955.3258504999999</v>
      </c>
      <c r="AD20" s="17">
        <v>2910.4281740000001</v>
      </c>
      <c r="AE20" s="17">
        <v>2934.1196475000002</v>
      </c>
    </row>
    <row r="21" spans="1:31" ht="120" customHeight="1" x14ac:dyDescent="0.75">
      <c r="A21" s="15" t="s">
        <v>19</v>
      </c>
      <c r="B21" s="17">
        <v>3818.8452484999998</v>
      </c>
      <c r="C21" s="17">
        <v>3681.4189345000004</v>
      </c>
      <c r="D21" s="17">
        <v>3658.1743364999998</v>
      </c>
      <c r="E21" s="17">
        <v>3790.1836604999994</v>
      </c>
      <c r="F21" s="17">
        <v>3717.7649874999997</v>
      </c>
      <c r="G21" s="17">
        <v>3684.6128112499991</v>
      </c>
      <c r="H21" s="17">
        <v>3778.9219825</v>
      </c>
      <c r="I21" s="17">
        <v>3750.6446584999999</v>
      </c>
      <c r="J21" s="17">
        <v>3781.4497804999996</v>
      </c>
      <c r="K21" s="17">
        <v>3892.1556244999997</v>
      </c>
      <c r="L21" s="17">
        <v>3861.9572145000002</v>
      </c>
      <c r="M21" s="17">
        <v>3960.9344095000001</v>
      </c>
      <c r="N21" s="17">
        <v>3749.8770064999994</v>
      </c>
      <c r="O21" s="17">
        <v>3850.4270355000003</v>
      </c>
      <c r="P21" s="17">
        <v>3704.1982845000002</v>
      </c>
      <c r="Q21" s="17">
        <v>3699.4628384999996</v>
      </c>
      <c r="R21" s="17">
        <v>3781.7980589999997</v>
      </c>
      <c r="S21" s="17">
        <v>3783.5762370000002</v>
      </c>
      <c r="T21" s="17">
        <v>3830.5413235000001</v>
      </c>
      <c r="U21" s="17">
        <v>3783.4175564999991</v>
      </c>
      <c r="V21" s="17">
        <v>3800.7703394999999</v>
      </c>
      <c r="W21" s="17">
        <v>3858.0148494999999</v>
      </c>
      <c r="X21" s="17">
        <v>3890.1820005</v>
      </c>
      <c r="Y21" s="17">
        <v>3803.6718864999998</v>
      </c>
      <c r="Z21" s="17">
        <v>3578.6248884999995</v>
      </c>
      <c r="AA21" s="17">
        <v>3596.5394265000004</v>
      </c>
      <c r="AB21" s="17">
        <v>3519.8624504999998</v>
      </c>
      <c r="AC21" s="17">
        <v>3596.7036034999996</v>
      </c>
      <c r="AD21" s="17">
        <v>3638.2705214999996</v>
      </c>
      <c r="AE21" s="17">
        <v>3555.2186134999997</v>
      </c>
    </row>
    <row r="22" spans="1:31" ht="120" customHeight="1" x14ac:dyDescent="0.75">
      <c r="A22" s="15" t="s">
        <v>20</v>
      </c>
      <c r="B22" s="17">
        <v>3815.6552710000001</v>
      </c>
      <c r="C22" s="17">
        <v>3654.1420920000005</v>
      </c>
      <c r="D22" s="17">
        <v>3656.9605560000005</v>
      </c>
      <c r="E22" s="17">
        <v>3752.4742095000001</v>
      </c>
      <c r="F22" s="17">
        <v>3677.5694450000001</v>
      </c>
      <c r="G22" s="17">
        <v>3687.2257930000001</v>
      </c>
      <c r="H22" s="17">
        <v>3635.9419224999997</v>
      </c>
      <c r="I22" s="17">
        <v>3684.4762325000002</v>
      </c>
      <c r="J22" s="17">
        <v>3819.6937545000001</v>
      </c>
      <c r="K22" s="17">
        <v>3840.8452725000002</v>
      </c>
      <c r="L22" s="17">
        <v>3762.6052135000004</v>
      </c>
      <c r="M22" s="17">
        <v>3799.9939625000002</v>
      </c>
      <c r="N22" s="17">
        <v>3707.7459074999997</v>
      </c>
      <c r="O22" s="17">
        <v>3719.0644995000002</v>
      </c>
      <c r="P22" s="17">
        <v>3657.2870164999999</v>
      </c>
      <c r="Q22" s="17">
        <v>3637.6363885000001</v>
      </c>
      <c r="R22" s="17">
        <v>3846.2340485</v>
      </c>
      <c r="S22" s="17">
        <v>3718.1912619999998</v>
      </c>
      <c r="T22" s="17">
        <v>3915.1064925000005</v>
      </c>
      <c r="U22" s="17">
        <v>3831.9056024999995</v>
      </c>
      <c r="V22" s="17">
        <v>3781.3927549999999</v>
      </c>
      <c r="W22" s="17">
        <v>3874.3227695000005</v>
      </c>
      <c r="X22" s="17">
        <v>3873.9876214999995</v>
      </c>
      <c r="Y22" s="17">
        <v>3813.8907105000003</v>
      </c>
      <c r="Z22" s="17">
        <v>3590.6490699999999</v>
      </c>
      <c r="AA22" s="17">
        <v>3623.4626789999998</v>
      </c>
      <c r="AB22" s="17">
        <v>3512.4181165000005</v>
      </c>
      <c r="AC22" s="17">
        <v>3563.9476344999998</v>
      </c>
      <c r="AD22" s="17">
        <v>3599.5864714999998</v>
      </c>
      <c r="AE22" s="17">
        <v>3512.2348025000001</v>
      </c>
    </row>
    <row r="23" spans="1:31" ht="120" customHeight="1" x14ac:dyDescent="0.75">
      <c r="A23" s="15" t="s">
        <v>21</v>
      </c>
      <c r="B23" s="17">
        <v>3118.8076714999997</v>
      </c>
      <c r="C23" s="17">
        <v>3077.3237052499999</v>
      </c>
      <c r="D23" s="17">
        <v>3003.2566802499996</v>
      </c>
      <c r="E23" s="17">
        <v>3105.4064722499998</v>
      </c>
      <c r="F23" s="17">
        <v>3075.3556752499999</v>
      </c>
      <c r="G23" s="17">
        <v>3155.7550582499998</v>
      </c>
      <c r="H23" s="17">
        <v>3098.2992707499998</v>
      </c>
      <c r="I23" s="17">
        <v>3019.5706087499998</v>
      </c>
      <c r="J23" s="17">
        <v>3120.93387325</v>
      </c>
      <c r="K23" s="17">
        <v>3137.8135952499997</v>
      </c>
      <c r="L23" s="17">
        <v>3346.2832800000001</v>
      </c>
      <c r="M23" s="17">
        <v>3233.7391809999999</v>
      </c>
      <c r="N23" s="17">
        <v>3128.55528</v>
      </c>
      <c r="O23" s="17">
        <v>3141.3768919999998</v>
      </c>
      <c r="P23" s="17">
        <v>3120.1160209999998</v>
      </c>
      <c r="Q23" s="17">
        <v>3065.3165154999997</v>
      </c>
      <c r="R23" s="17">
        <v>3189.9002894999999</v>
      </c>
      <c r="S23" s="17">
        <v>3136.8843459999998</v>
      </c>
      <c r="T23" s="17">
        <v>3138.5800730000001</v>
      </c>
      <c r="U23" s="17">
        <v>3094.6204179999995</v>
      </c>
      <c r="V23" s="17">
        <v>3158.1318974999999</v>
      </c>
      <c r="W23" s="17">
        <v>3245.4426884999998</v>
      </c>
      <c r="X23" s="17">
        <v>3241.3097454999997</v>
      </c>
      <c r="Y23" s="17">
        <v>3168.7806044999998</v>
      </c>
      <c r="Z23" s="17">
        <v>2895.6731015</v>
      </c>
      <c r="AA23" s="17">
        <v>2948.4397485</v>
      </c>
      <c r="AB23" s="17">
        <v>2833.1420504999996</v>
      </c>
      <c r="AC23" s="17">
        <v>2960.4057735000001</v>
      </c>
      <c r="AD23" s="17">
        <v>2977.7799050000003</v>
      </c>
      <c r="AE23" s="17">
        <v>2814.1910950000001</v>
      </c>
    </row>
    <row r="24" spans="1:31" ht="120" customHeight="1" x14ac:dyDescent="0.75">
      <c r="A24" s="15" t="s">
        <v>22</v>
      </c>
      <c r="B24" s="17">
        <v>2873.0306124999997</v>
      </c>
      <c r="C24" s="17">
        <v>2948.8101199999996</v>
      </c>
      <c r="D24" s="17">
        <v>2842.9884879999995</v>
      </c>
      <c r="E24" s="17">
        <v>2934.7780479999997</v>
      </c>
      <c r="F24" s="17">
        <v>2932.7783989999998</v>
      </c>
      <c r="G24" s="17">
        <v>2988.6766159999997</v>
      </c>
      <c r="H24" s="17">
        <v>2993.1689839999999</v>
      </c>
      <c r="I24" s="17">
        <v>2888.4775570000002</v>
      </c>
      <c r="J24" s="17">
        <v>2949.077996</v>
      </c>
      <c r="K24" s="17">
        <v>2994.8863709999996</v>
      </c>
      <c r="L24" s="17">
        <v>3152.2136119999996</v>
      </c>
      <c r="M24" s="17">
        <v>3027.40662875</v>
      </c>
      <c r="N24" s="17">
        <v>3019.660926</v>
      </c>
      <c r="O24" s="17">
        <v>3022.4546157499999</v>
      </c>
      <c r="P24" s="17">
        <v>2992.0737327500001</v>
      </c>
      <c r="Q24" s="17">
        <v>2935.5023849999998</v>
      </c>
      <c r="R24" s="17">
        <v>2999.1931519999998</v>
      </c>
      <c r="S24" s="17">
        <v>2988.7053070000002</v>
      </c>
      <c r="T24" s="17">
        <v>3060.6138519999995</v>
      </c>
      <c r="U24" s="17">
        <v>3016.0845339999996</v>
      </c>
      <c r="V24" s="17">
        <v>2979.0500320000001</v>
      </c>
      <c r="W24" s="17">
        <v>3059.002477</v>
      </c>
      <c r="X24" s="17">
        <v>3063.7376210000002</v>
      </c>
      <c r="Y24" s="17">
        <v>3013.9153679999999</v>
      </c>
      <c r="Z24" s="17">
        <v>2737.6488129999998</v>
      </c>
      <c r="AA24" s="17">
        <v>2800.743954</v>
      </c>
      <c r="AB24" s="17">
        <v>2718.5766819999999</v>
      </c>
      <c r="AC24" s="17">
        <v>2728.3666249999997</v>
      </c>
      <c r="AD24" s="17">
        <v>2830.3866669999998</v>
      </c>
      <c r="AE24" s="17">
        <v>2657.9924109999997</v>
      </c>
    </row>
    <row r="25" spans="1:31" ht="120" customHeight="1" x14ac:dyDescent="0.75">
      <c r="A25" s="15" t="s">
        <v>23</v>
      </c>
      <c r="B25" s="17">
        <v>2772.6623749999999</v>
      </c>
      <c r="C25" s="17">
        <v>2762.69337</v>
      </c>
      <c r="D25" s="17">
        <v>2769.6440629999997</v>
      </c>
      <c r="E25" s="17">
        <v>2807.8390609999997</v>
      </c>
      <c r="F25" s="17">
        <v>2804.278217</v>
      </c>
      <c r="G25" s="17">
        <v>2827.1037449999994</v>
      </c>
      <c r="H25" s="17">
        <v>2835.2541219999994</v>
      </c>
      <c r="I25" s="17">
        <v>2882.603807</v>
      </c>
      <c r="J25" s="17">
        <v>2878.8697459999994</v>
      </c>
      <c r="K25" s="17">
        <v>2922.648107</v>
      </c>
      <c r="L25" s="17">
        <v>3026.4089675</v>
      </c>
      <c r="M25" s="17">
        <v>2916.7714815000004</v>
      </c>
      <c r="N25" s="17">
        <v>2927.7639825000001</v>
      </c>
      <c r="O25" s="17">
        <v>2920.4843379999998</v>
      </c>
      <c r="P25" s="17">
        <v>3035.8729119999998</v>
      </c>
      <c r="Q25" s="17">
        <v>2959.9445940000001</v>
      </c>
      <c r="R25" s="17">
        <v>2989.8210260000001</v>
      </c>
      <c r="S25" s="17">
        <v>3003.8717569999999</v>
      </c>
      <c r="T25" s="17">
        <v>3075.3042810000002</v>
      </c>
      <c r="U25" s="17">
        <v>2943.3371659999993</v>
      </c>
      <c r="V25" s="17">
        <v>2954.0224979999998</v>
      </c>
      <c r="W25" s="17">
        <v>2936.7162440000002</v>
      </c>
      <c r="X25" s="17">
        <v>3005.5747699999997</v>
      </c>
      <c r="Y25" s="17">
        <v>2963.6354679999999</v>
      </c>
      <c r="Z25" s="17">
        <v>2699.6477629999999</v>
      </c>
      <c r="AA25" s="17">
        <v>2753.0313039999996</v>
      </c>
      <c r="AB25" s="17">
        <v>2629.9573019999998</v>
      </c>
      <c r="AC25" s="17">
        <v>2706.4844750000002</v>
      </c>
      <c r="AD25" s="17">
        <v>2814.3122460000004</v>
      </c>
      <c r="AE25" s="17">
        <v>2668.2177940000001</v>
      </c>
    </row>
    <row r="26" spans="1:31" ht="120" customHeight="1" x14ac:dyDescent="0.75">
      <c r="A26" s="15" t="s">
        <v>24</v>
      </c>
      <c r="B26" s="17">
        <v>2736.0941250000001</v>
      </c>
      <c r="C26" s="17">
        <v>2864.5630949999995</v>
      </c>
      <c r="D26" s="17">
        <v>2832.9964009999999</v>
      </c>
      <c r="E26" s="17">
        <v>2775.8828637499996</v>
      </c>
      <c r="F26" s="17">
        <v>2736.5381860000002</v>
      </c>
      <c r="G26" s="17">
        <v>2778.8427139999999</v>
      </c>
      <c r="H26" s="17">
        <v>2823.8627220000003</v>
      </c>
      <c r="I26" s="17">
        <v>2839.4184570000002</v>
      </c>
      <c r="J26" s="17">
        <v>2879.9020460000002</v>
      </c>
      <c r="K26" s="17">
        <v>2891.8544569999999</v>
      </c>
      <c r="L26" s="17">
        <v>2931.7749304999998</v>
      </c>
      <c r="M26" s="17">
        <v>2817.4646850000004</v>
      </c>
      <c r="N26" s="17">
        <v>2889.1773360000002</v>
      </c>
      <c r="O26" s="17">
        <v>2944.9734269999999</v>
      </c>
      <c r="P26" s="17">
        <v>2888.5677619999997</v>
      </c>
      <c r="Q26" s="17">
        <v>2825.2145439999999</v>
      </c>
      <c r="R26" s="17">
        <v>2984.6699760000001</v>
      </c>
      <c r="S26" s="17">
        <v>2956.9501069999997</v>
      </c>
      <c r="T26" s="17">
        <v>2978.5615389999998</v>
      </c>
      <c r="U26" s="17">
        <v>2942.4659469999997</v>
      </c>
      <c r="V26" s="17">
        <v>2946.0891980000001</v>
      </c>
      <c r="W26" s="17">
        <v>2928.6821730000001</v>
      </c>
      <c r="X26" s="17">
        <v>2918.4896889999995</v>
      </c>
      <c r="Y26" s="17">
        <v>2882.1789180000001</v>
      </c>
      <c r="Z26" s="17">
        <v>2636.6365130000004</v>
      </c>
      <c r="AA26" s="17">
        <v>2682.53271</v>
      </c>
      <c r="AB26" s="17">
        <v>2581.203802</v>
      </c>
      <c r="AC26" s="17">
        <v>2627.6059249999998</v>
      </c>
      <c r="AD26" s="17">
        <v>2655.9152140000006</v>
      </c>
      <c r="AE26" s="17">
        <v>2656.8630940000003</v>
      </c>
    </row>
    <row r="27" spans="1:31" ht="120" customHeight="1" x14ac:dyDescent="0.75">
      <c r="A27" s="15" t="s">
        <v>25</v>
      </c>
      <c r="B27" s="18">
        <f>SUM(B3:B26)</f>
        <v>70914.913562500005</v>
      </c>
      <c r="C27" s="18">
        <f t="shared" ref="C27:AE27" si="1">SUM(C3:C26)</f>
        <v>70487.948101000002</v>
      </c>
      <c r="D27" s="18">
        <f t="shared" si="1"/>
        <v>69474.563379249987</v>
      </c>
      <c r="E27" s="18">
        <f t="shared" si="1"/>
        <v>70439.74909474999</v>
      </c>
      <c r="F27" s="18">
        <f t="shared" si="1"/>
        <v>71769.093802500007</v>
      </c>
      <c r="G27" s="18">
        <f t="shared" si="1"/>
        <v>71729.910871749991</v>
      </c>
      <c r="H27" s="18">
        <f t="shared" si="1"/>
        <v>70516.543129500002</v>
      </c>
      <c r="I27" s="18">
        <f t="shared" si="1"/>
        <v>72492.012026500015</v>
      </c>
      <c r="J27" s="18">
        <f t="shared" si="1"/>
        <v>73788.023730000001</v>
      </c>
      <c r="K27" s="18">
        <f t="shared" si="1"/>
        <v>74477.691627499997</v>
      </c>
      <c r="L27" s="18">
        <f t="shared" si="1"/>
        <v>74697.427686499999</v>
      </c>
      <c r="M27" s="18">
        <f t="shared" si="1"/>
        <v>74451.423061000009</v>
      </c>
      <c r="N27" s="18">
        <f t="shared" si="1"/>
        <v>72477.627819249989</v>
      </c>
      <c r="O27" s="18">
        <f t="shared" si="1"/>
        <v>72736.560730749989</v>
      </c>
      <c r="P27" s="18">
        <f t="shared" si="1"/>
        <v>72880.262102750014</v>
      </c>
      <c r="Q27" s="18">
        <f t="shared" si="1"/>
        <v>72010.044886500007</v>
      </c>
      <c r="R27" s="18">
        <f t="shared" si="1"/>
        <v>73233.764703750014</v>
      </c>
      <c r="S27" s="18">
        <f t="shared" si="1"/>
        <v>73604.747984249989</v>
      </c>
      <c r="T27" s="18">
        <f t="shared" si="1"/>
        <v>73504.189679750009</v>
      </c>
      <c r="U27" s="18">
        <f t="shared" si="1"/>
        <v>73377.332600499984</v>
      </c>
      <c r="V27" s="18">
        <f t="shared" si="1"/>
        <v>73480.391998000006</v>
      </c>
      <c r="W27" s="18">
        <f t="shared" si="1"/>
        <v>74293.424294749988</v>
      </c>
      <c r="X27" s="18">
        <f t="shared" si="1"/>
        <v>74479.399938499992</v>
      </c>
      <c r="Y27" s="18">
        <f t="shared" si="1"/>
        <v>73696.589972250003</v>
      </c>
      <c r="Z27" s="18">
        <f t="shared" si="1"/>
        <v>68266.420276749996</v>
      </c>
      <c r="AA27" s="18">
        <f t="shared" si="1"/>
        <v>68021.293189250006</v>
      </c>
      <c r="AB27" s="18">
        <f t="shared" si="1"/>
        <v>66992.683649500003</v>
      </c>
      <c r="AC27" s="18">
        <f t="shared" si="1"/>
        <v>67747.129361999992</v>
      </c>
      <c r="AD27" s="18">
        <f t="shared" si="1"/>
        <v>68521.019018749997</v>
      </c>
      <c r="AE27" s="18">
        <f t="shared" si="1"/>
        <v>68990.986403750023</v>
      </c>
    </row>
    <row r="28" spans="1:31" ht="120" customHeight="1" x14ac:dyDescent="0.75">
      <c r="A28" s="15" t="s">
        <v>26</v>
      </c>
      <c r="B28" s="18">
        <f>B27/1000</f>
        <v>70.914913562500004</v>
      </c>
      <c r="C28" s="18">
        <f t="shared" ref="C28:AE28" si="2">C27/1000</f>
        <v>70.487948101000001</v>
      </c>
      <c r="D28" s="18">
        <f t="shared" si="2"/>
        <v>69.474563379249986</v>
      </c>
      <c r="E28" s="18">
        <f t="shared" si="2"/>
        <v>70.439749094749985</v>
      </c>
      <c r="F28" s="18">
        <f t="shared" si="2"/>
        <v>71.769093802500009</v>
      </c>
      <c r="G28" s="18">
        <f t="shared" si="2"/>
        <v>71.729910871749993</v>
      </c>
      <c r="H28" s="18">
        <f t="shared" si="2"/>
        <v>70.516543129500008</v>
      </c>
      <c r="I28" s="18">
        <f t="shared" si="2"/>
        <v>72.492012026500021</v>
      </c>
      <c r="J28" s="18">
        <f t="shared" si="2"/>
        <v>73.788023730000006</v>
      </c>
      <c r="K28" s="18">
        <f t="shared" si="2"/>
        <v>74.477691627499993</v>
      </c>
      <c r="L28" s="18">
        <f t="shared" si="2"/>
        <v>74.697427686499992</v>
      </c>
      <c r="M28" s="18">
        <f t="shared" si="2"/>
        <v>74.451423061000014</v>
      </c>
      <c r="N28" s="18">
        <f t="shared" si="2"/>
        <v>72.477627819249989</v>
      </c>
      <c r="O28" s="18">
        <f t="shared" si="2"/>
        <v>72.736560730749986</v>
      </c>
      <c r="P28" s="18">
        <f t="shared" si="2"/>
        <v>72.880262102750009</v>
      </c>
      <c r="Q28" s="18">
        <f t="shared" si="2"/>
        <v>72.010044886500012</v>
      </c>
      <c r="R28" s="18">
        <f t="shared" si="2"/>
        <v>73.233764703750012</v>
      </c>
      <c r="S28" s="18">
        <f t="shared" si="2"/>
        <v>73.604747984249983</v>
      </c>
      <c r="T28" s="18">
        <f t="shared" si="2"/>
        <v>73.504189679750013</v>
      </c>
      <c r="U28" s="18">
        <f t="shared" si="2"/>
        <v>73.377332600499983</v>
      </c>
      <c r="V28" s="18">
        <f t="shared" si="2"/>
        <v>73.480391998000002</v>
      </c>
      <c r="W28" s="18">
        <f t="shared" si="2"/>
        <v>74.293424294749983</v>
      </c>
      <c r="X28" s="18">
        <f t="shared" si="2"/>
        <v>74.479399938499995</v>
      </c>
      <c r="Y28" s="18">
        <f t="shared" si="2"/>
        <v>73.69658997225001</v>
      </c>
      <c r="Z28" s="18">
        <f t="shared" si="2"/>
        <v>68.266420276749997</v>
      </c>
      <c r="AA28" s="18">
        <f t="shared" si="2"/>
        <v>68.021293189250002</v>
      </c>
      <c r="AB28" s="18">
        <f t="shared" si="2"/>
        <v>66.992683649500009</v>
      </c>
      <c r="AC28" s="18">
        <f t="shared" si="2"/>
        <v>67.747129361999995</v>
      </c>
      <c r="AD28" s="18">
        <f t="shared" si="2"/>
        <v>68.521019018749996</v>
      </c>
      <c r="AE28" s="18">
        <f t="shared" si="2"/>
        <v>68.990986403750028</v>
      </c>
    </row>
    <row r="29" spans="1:31" s="22" customFormat="1" ht="120" customHeight="1" x14ac:dyDescent="0.75">
      <c r="A29" s="19" t="s">
        <v>27</v>
      </c>
      <c r="B29" s="20">
        <f>(SUM(B28:AE28))</f>
        <v>2153.5531686837498</v>
      </c>
      <c r="C29" s="19"/>
      <c r="D29" s="19" t="s">
        <v>28</v>
      </c>
      <c r="E29" s="20">
        <f>MAX(B3:AE26)</f>
        <v>3960.9344095000001</v>
      </c>
      <c r="F29" s="19"/>
      <c r="G29" s="19" t="s">
        <v>29</v>
      </c>
      <c r="H29" s="20">
        <f>MIN(B3:AE26)</f>
        <v>2513.1203759999999</v>
      </c>
      <c r="I29" s="19"/>
      <c r="J29" s="19" t="s">
        <v>30</v>
      </c>
      <c r="K29" s="20">
        <f>B29/30/24*1000</f>
        <v>2991.0460676163193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1:31" x14ac:dyDescent="0.7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7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31"/>
  <sheetViews>
    <sheetView zoomScale="42" zoomScaleNormal="42" workbookViewId="0">
      <selection activeCell="A2" sqref="A2"/>
    </sheetView>
  </sheetViews>
  <sheetFormatPr defaultColWidth="9.140625" defaultRowHeight="59.25" x14ac:dyDescent="0.75"/>
  <cols>
    <col min="1" max="31" width="40.7109375" style="14" customWidth="1"/>
    <col min="32" max="16384" width="9.140625" style="14"/>
  </cols>
  <sheetData>
    <row r="1" spans="1:31" ht="150" customHeight="1" x14ac:dyDescent="0.75">
      <c r="A1" s="50" t="s">
        <v>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1" ht="120" customHeight="1" x14ac:dyDescent="0.75">
      <c r="A2" s="15" t="s">
        <v>0</v>
      </c>
      <c r="B2" s="16">
        <f>'AVL 2'!B2</f>
        <v>45231</v>
      </c>
      <c r="C2" s="48">
        <f>B2+1</f>
        <v>45232</v>
      </c>
      <c r="D2" s="48">
        <f t="shared" ref="D2:AE2" si="0">C2+1</f>
        <v>45233</v>
      </c>
      <c r="E2" s="48">
        <f t="shared" si="0"/>
        <v>45234</v>
      </c>
      <c r="F2" s="48">
        <f t="shared" si="0"/>
        <v>45235</v>
      </c>
      <c r="G2" s="48">
        <f t="shared" si="0"/>
        <v>45236</v>
      </c>
      <c r="H2" s="48">
        <f t="shared" si="0"/>
        <v>45237</v>
      </c>
      <c r="I2" s="48">
        <f t="shared" si="0"/>
        <v>45238</v>
      </c>
      <c r="J2" s="48">
        <f t="shared" si="0"/>
        <v>45239</v>
      </c>
      <c r="K2" s="48">
        <f t="shared" si="0"/>
        <v>45240</v>
      </c>
      <c r="L2" s="48">
        <f t="shared" si="0"/>
        <v>45241</v>
      </c>
      <c r="M2" s="48">
        <f t="shared" si="0"/>
        <v>45242</v>
      </c>
      <c r="N2" s="48">
        <f t="shared" si="0"/>
        <v>45243</v>
      </c>
      <c r="O2" s="48">
        <f t="shared" si="0"/>
        <v>45244</v>
      </c>
      <c r="P2" s="48">
        <f t="shared" si="0"/>
        <v>45245</v>
      </c>
      <c r="Q2" s="48">
        <f t="shared" si="0"/>
        <v>45246</v>
      </c>
      <c r="R2" s="48">
        <f t="shared" si="0"/>
        <v>45247</v>
      </c>
      <c r="S2" s="48">
        <f t="shared" si="0"/>
        <v>45248</v>
      </c>
      <c r="T2" s="48">
        <f t="shared" si="0"/>
        <v>45249</v>
      </c>
      <c r="U2" s="48">
        <f t="shared" si="0"/>
        <v>45250</v>
      </c>
      <c r="V2" s="48">
        <f t="shared" si="0"/>
        <v>45251</v>
      </c>
      <c r="W2" s="48">
        <f t="shared" si="0"/>
        <v>45252</v>
      </c>
      <c r="X2" s="48">
        <f t="shared" si="0"/>
        <v>45253</v>
      </c>
      <c r="Y2" s="48">
        <f t="shared" si="0"/>
        <v>45254</v>
      </c>
      <c r="Z2" s="48">
        <f t="shared" si="0"/>
        <v>45255</v>
      </c>
      <c r="AA2" s="48">
        <f t="shared" si="0"/>
        <v>45256</v>
      </c>
      <c r="AB2" s="48">
        <f t="shared" si="0"/>
        <v>45257</v>
      </c>
      <c r="AC2" s="48">
        <f t="shared" si="0"/>
        <v>45258</v>
      </c>
      <c r="AD2" s="48">
        <f t="shared" si="0"/>
        <v>45259</v>
      </c>
      <c r="AE2" s="48">
        <f t="shared" si="0"/>
        <v>45260</v>
      </c>
    </row>
    <row r="3" spans="1:31" ht="120" customHeight="1" x14ac:dyDescent="0.75">
      <c r="A3" s="15" t="s">
        <v>1</v>
      </c>
      <c r="B3" s="17">
        <v>1993.2216370000001</v>
      </c>
      <c r="C3" s="17">
        <v>2196.4092620000001</v>
      </c>
      <c r="D3" s="17">
        <v>2140.0172689999999</v>
      </c>
      <c r="E3" s="17">
        <v>2134.1757189999998</v>
      </c>
      <c r="F3" s="17">
        <v>2173.0630790000005</v>
      </c>
      <c r="G3" s="17">
        <v>1881.1937724999998</v>
      </c>
      <c r="H3" s="17">
        <v>2162.9945825</v>
      </c>
      <c r="I3" s="17">
        <v>2100.6889490000003</v>
      </c>
      <c r="J3" s="17">
        <v>2270.1252890000001</v>
      </c>
      <c r="K3" s="17">
        <v>2115.4884032499999</v>
      </c>
      <c r="L3" s="17">
        <v>2055.2586799999999</v>
      </c>
      <c r="M3" s="17">
        <v>2153.9035349999999</v>
      </c>
      <c r="N3" s="17">
        <v>1260.5196015000006</v>
      </c>
      <c r="O3" s="17">
        <v>1275.5256699999998</v>
      </c>
      <c r="P3" s="17">
        <v>2203.8717499999993</v>
      </c>
      <c r="Q3" s="17">
        <v>2139.937891</v>
      </c>
      <c r="R3" s="17">
        <v>2154.6024400000001</v>
      </c>
      <c r="S3" s="17">
        <v>2208.8779215000004</v>
      </c>
      <c r="T3" s="17">
        <v>2387.0304769999998</v>
      </c>
      <c r="U3" s="17">
        <v>1861.4153882500007</v>
      </c>
      <c r="V3" s="17">
        <v>2250.9957320000003</v>
      </c>
      <c r="W3" s="17">
        <v>2220.1284930000002</v>
      </c>
      <c r="X3" s="17">
        <v>2189.4553110000002</v>
      </c>
      <c r="Y3" s="17">
        <v>2679.2693845000003</v>
      </c>
      <c r="Z3" s="17">
        <v>2536.0972545</v>
      </c>
      <c r="AA3" s="17">
        <v>2067.9249790000003</v>
      </c>
      <c r="AB3" s="17">
        <v>2147.3461900000007</v>
      </c>
      <c r="AC3" s="17">
        <v>2160.4170910000007</v>
      </c>
      <c r="AD3" s="17">
        <v>2124.9179465000007</v>
      </c>
      <c r="AE3" s="17">
        <v>2193.5392290000004</v>
      </c>
    </row>
    <row r="4" spans="1:31" ht="120" customHeight="1" x14ac:dyDescent="0.75">
      <c r="A4" s="15" t="s">
        <v>2</v>
      </c>
      <c r="B4" s="17">
        <v>2129.2213800000009</v>
      </c>
      <c r="C4" s="17">
        <v>2191.9184242500005</v>
      </c>
      <c r="D4" s="17">
        <v>2088.9028719999997</v>
      </c>
      <c r="E4" s="17">
        <v>2110.6115964999999</v>
      </c>
      <c r="F4" s="17">
        <v>2080.2487639999999</v>
      </c>
      <c r="G4" s="17">
        <v>1712.9139097499997</v>
      </c>
      <c r="H4" s="17">
        <v>1794.8266755000006</v>
      </c>
      <c r="I4" s="17">
        <v>2195.4751855000004</v>
      </c>
      <c r="J4" s="17">
        <v>2183.7034599999997</v>
      </c>
      <c r="K4" s="17">
        <v>2115.8369859999998</v>
      </c>
      <c r="L4" s="17">
        <v>2067.9794409999995</v>
      </c>
      <c r="M4" s="17">
        <v>2005.81734925</v>
      </c>
      <c r="N4" s="17">
        <v>1027.8492405000002</v>
      </c>
      <c r="O4" s="17">
        <v>1278.3538067499999</v>
      </c>
      <c r="P4" s="17">
        <v>2112.337509</v>
      </c>
      <c r="Q4" s="17">
        <v>2098.9038999999993</v>
      </c>
      <c r="R4" s="17">
        <v>2156.9827834999996</v>
      </c>
      <c r="S4" s="17">
        <v>2197.1219004999998</v>
      </c>
      <c r="T4" s="17">
        <v>2265.7486724999999</v>
      </c>
      <c r="U4" s="17">
        <v>1896.1217725000001</v>
      </c>
      <c r="V4" s="17">
        <v>2280.2656244999998</v>
      </c>
      <c r="W4" s="17">
        <v>2085.7904429999999</v>
      </c>
      <c r="X4" s="17">
        <v>2233.4148210000003</v>
      </c>
      <c r="Y4" s="17">
        <v>2736.6707560000004</v>
      </c>
      <c r="Z4" s="17">
        <v>2373.6470320000008</v>
      </c>
      <c r="AA4" s="17">
        <v>2112.4197400000003</v>
      </c>
      <c r="AB4" s="17">
        <v>1986.2724010000002</v>
      </c>
      <c r="AC4" s="17">
        <v>1986.2418510000005</v>
      </c>
      <c r="AD4" s="17">
        <v>2044.8763010000005</v>
      </c>
      <c r="AE4" s="17">
        <v>2093.5814389999996</v>
      </c>
    </row>
    <row r="5" spans="1:31" ht="120" customHeight="1" x14ac:dyDescent="0.75">
      <c r="A5" s="15" t="s">
        <v>3</v>
      </c>
      <c r="B5" s="17">
        <v>2164.5409800000002</v>
      </c>
      <c r="C5" s="17">
        <v>2027.4876450000002</v>
      </c>
      <c r="D5" s="17">
        <v>2062.0741964999997</v>
      </c>
      <c r="E5" s="17">
        <v>2114.1495220000002</v>
      </c>
      <c r="F5" s="17">
        <v>1992.7164129999996</v>
      </c>
      <c r="G5" s="17">
        <v>1710.967562</v>
      </c>
      <c r="H5" s="17">
        <v>1776.4594405000007</v>
      </c>
      <c r="I5" s="17">
        <v>2207.1342290000002</v>
      </c>
      <c r="J5" s="17">
        <v>2124.7279090000002</v>
      </c>
      <c r="K5" s="17">
        <v>2057.6084205000002</v>
      </c>
      <c r="L5" s="17">
        <v>2100.3956499999999</v>
      </c>
      <c r="M5" s="17">
        <v>1889.0082135</v>
      </c>
      <c r="N5" s="17">
        <v>968.08366675000025</v>
      </c>
      <c r="O5" s="17">
        <v>1290.8872589999999</v>
      </c>
      <c r="P5" s="17">
        <v>2131.5160690000002</v>
      </c>
      <c r="Q5" s="17">
        <v>2123.6950354999999</v>
      </c>
      <c r="R5" s="17">
        <v>2155.5155770000001</v>
      </c>
      <c r="S5" s="17">
        <v>2255.4948349999995</v>
      </c>
      <c r="T5" s="17">
        <v>2232.7928725000002</v>
      </c>
      <c r="U5" s="17">
        <v>1910.4294155</v>
      </c>
      <c r="V5" s="17">
        <v>2144.245073</v>
      </c>
      <c r="W5" s="17">
        <v>2003.7339940000002</v>
      </c>
      <c r="X5" s="17">
        <v>2180.5345530000004</v>
      </c>
      <c r="Y5" s="17">
        <v>2711.6072170000007</v>
      </c>
      <c r="Z5" s="17">
        <v>2143.4782430000005</v>
      </c>
      <c r="AA5" s="17">
        <v>1975.3981990000004</v>
      </c>
      <c r="AB5" s="17">
        <v>1960.5107100000005</v>
      </c>
      <c r="AC5" s="17">
        <v>1978.9908610000005</v>
      </c>
      <c r="AD5" s="17">
        <v>1994.2495110000007</v>
      </c>
      <c r="AE5" s="17">
        <v>2042.9546490000007</v>
      </c>
    </row>
    <row r="6" spans="1:31" ht="120" customHeight="1" x14ac:dyDescent="0.75">
      <c r="A6" s="15" t="s">
        <v>4</v>
      </c>
      <c r="B6" s="17">
        <v>2131.5823609999998</v>
      </c>
      <c r="C6" s="17">
        <v>1876.0751450000002</v>
      </c>
      <c r="D6" s="17">
        <v>2090.8653709999999</v>
      </c>
      <c r="E6" s="17">
        <v>2106.9371124999998</v>
      </c>
      <c r="F6" s="17">
        <v>2012.1250440000001</v>
      </c>
      <c r="G6" s="17">
        <v>1762.6089410000002</v>
      </c>
      <c r="H6" s="17">
        <v>1788.9374230000001</v>
      </c>
      <c r="I6" s="17">
        <v>2217.8373284999998</v>
      </c>
      <c r="J6" s="17">
        <v>2142.7775345</v>
      </c>
      <c r="K6" s="17">
        <v>2061.7648330000002</v>
      </c>
      <c r="L6" s="17">
        <v>2178.0678500000004</v>
      </c>
      <c r="M6" s="17">
        <v>1947.5426225000003</v>
      </c>
      <c r="N6" s="17">
        <v>965.96222700000044</v>
      </c>
      <c r="O6" s="17">
        <v>1311.382259</v>
      </c>
      <c r="P6" s="17">
        <v>2137.9348190000001</v>
      </c>
      <c r="Q6" s="17">
        <v>2145.3015599999999</v>
      </c>
      <c r="R6" s="17">
        <v>2179.4241280000001</v>
      </c>
      <c r="S6" s="17">
        <v>2265.248435</v>
      </c>
      <c r="T6" s="17">
        <v>2263.7203970000005</v>
      </c>
      <c r="U6" s="17">
        <v>1831.3883355000003</v>
      </c>
      <c r="V6" s="17">
        <v>2208.4164840000003</v>
      </c>
      <c r="W6" s="17">
        <v>2101.8163515000001</v>
      </c>
      <c r="X6" s="17">
        <v>2110.2153119999998</v>
      </c>
      <c r="Y6" s="17">
        <v>2743.0819259999994</v>
      </c>
      <c r="Z6" s="17">
        <v>2426.890942</v>
      </c>
      <c r="AA6" s="17">
        <v>1986.5423490000005</v>
      </c>
      <c r="AB6" s="17">
        <v>1963.1762390000004</v>
      </c>
      <c r="AC6" s="17">
        <v>1977.7278609999998</v>
      </c>
      <c r="AD6" s="17">
        <v>2011.6715110000005</v>
      </c>
      <c r="AE6" s="17">
        <v>2042.6788990000005</v>
      </c>
    </row>
    <row r="7" spans="1:31" ht="120" customHeight="1" x14ac:dyDescent="0.75">
      <c r="A7" s="15" t="s">
        <v>5</v>
      </c>
      <c r="B7" s="17">
        <v>2248.1921107500002</v>
      </c>
      <c r="C7" s="17">
        <v>2122.7171629999998</v>
      </c>
      <c r="D7" s="17">
        <v>2094.3717709999996</v>
      </c>
      <c r="E7" s="17">
        <v>2190.9650849999998</v>
      </c>
      <c r="F7" s="17">
        <v>2229.9573999999998</v>
      </c>
      <c r="G7" s="17">
        <v>2069.0470075000003</v>
      </c>
      <c r="H7" s="17">
        <v>1934.04483725</v>
      </c>
      <c r="I7" s="17">
        <v>2221.464191</v>
      </c>
      <c r="J7" s="17">
        <v>2187.1905980000001</v>
      </c>
      <c r="K7" s="17">
        <v>2242.7163799999998</v>
      </c>
      <c r="L7" s="17">
        <v>2194.2401760000002</v>
      </c>
      <c r="M7" s="17">
        <v>2116.4387314999999</v>
      </c>
      <c r="N7" s="17">
        <v>1236.8019952500006</v>
      </c>
      <c r="O7" s="17">
        <v>1562.5243767500006</v>
      </c>
      <c r="P7" s="17">
        <v>2204.234136</v>
      </c>
      <c r="Q7" s="17">
        <v>2225.8157394999998</v>
      </c>
      <c r="R7" s="17">
        <v>2288.2352770000002</v>
      </c>
      <c r="S7" s="17">
        <v>2262.5454850000001</v>
      </c>
      <c r="T7" s="17">
        <v>2352.9677470000001</v>
      </c>
      <c r="U7" s="17">
        <v>2197.2270475</v>
      </c>
      <c r="V7" s="17">
        <v>2332.4334339999996</v>
      </c>
      <c r="W7" s="17">
        <v>2353.5330840000001</v>
      </c>
      <c r="X7" s="17">
        <v>2410.776793</v>
      </c>
      <c r="Y7" s="17">
        <v>2759.5909414999996</v>
      </c>
      <c r="Z7" s="17">
        <v>2529.2029919999995</v>
      </c>
      <c r="AA7" s="17">
        <v>2210.9151259999999</v>
      </c>
      <c r="AB7" s="17">
        <v>2106.6642259999999</v>
      </c>
      <c r="AC7" s="17">
        <v>2106.7322610000001</v>
      </c>
      <c r="AD7" s="17">
        <v>2225.8958760000005</v>
      </c>
      <c r="AE7" s="17">
        <v>2200.0036554999997</v>
      </c>
    </row>
    <row r="8" spans="1:31" ht="120" customHeight="1" x14ac:dyDescent="0.75">
      <c r="A8" s="15" t="s">
        <v>6</v>
      </c>
      <c r="B8" s="17">
        <v>2450.5133042500001</v>
      </c>
      <c r="C8" s="17">
        <v>2444.6493355000002</v>
      </c>
      <c r="D8" s="17">
        <v>2447.3224592499996</v>
      </c>
      <c r="E8" s="17">
        <v>2653.7040729999999</v>
      </c>
      <c r="F8" s="17">
        <v>2428.1290574999998</v>
      </c>
      <c r="G8" s="17">
        <v>2301.8753469999997</v>
      </c>
      <c r="H8" s="17">
        <v>2234.7532679999999</v>
      </c>
      <c r="I8" s="17">
        <v>2365.6221704999998</v>
      </c>
      <c r="J8" s="17">
        <v>2390.1154040000001</v>
      </c>
      <c r="K8" s="17">
        <v>2671.8023067499998</v>
      </c>
      <c r="L8" s="17">
        <v>2535.8029449999999</v>
      </c>
      <c r="M8" s="17">
        <v>2408.5440899999999</v>
      </c>
      <c r="N8" s="17">
        <v>1651.8167082500004</v>
      </c>
      <c r="O8" s="17">
        <v>1962.6599807500006</v>
      </c>
      <c r="P8" s="17">
        <v>2665.3048997500005</v>
      </c>
      <c r="Q8" s="17">
        <v>2784.3697390000002</v>
      </c>
      <c r="R8" s="17">
        <v>2915.1572892500003</v>
      </c>
      <c r="S8" s="17">
        <v>2731.2445142500001</v>
      </c>
      <c r="T8" s="17">
        <v>2826.0883284999995</v>
      </c>
      <c r="U8" s="17">
        <v>2772.328246</v>
      </c>
      <c r="V8" s="17">
        <v>2829.6564629999998</v>
      </c>
      <c r="W8" s="17">
        <v>2890.9129277499997</v>
      </c>
      <c r="X8" s="17">
        <v>2822.1550837499999</v>
      </c>
      <c r="Y8" s="17">
        <v>2947.8595877499997</v>
      </c>
      <c r="Z8" s="17">
        <v>2714.2269692500004</v>
      </c>
      <c r="AA8" s="17">
        <v>2625.7780989999997</v>
      </c>
      <c r="AB8" s="17">
        <v>2505.0040395000001</v>
      </c>
      <c r="AC8" s="17">
        <v>2523.1740515000001</v>
      </c>
      <c r="AD8" s="17">
        <v>2613.1087095000003</v>
      </c>
      <c r="AE8" s="17">
        <v>2662.5693305</v>
      </c>
    </row>
    <row r="9" spans="1:31" ht="120" customHeight="1" x14ac:dyDescent="0.75">
      <c r="A9" s="15" t="s">
        <v>7</v>
      </c>
      <c r="B9" s="17">
        <v>3264.4972437499996</v>
      </c>
      <c r="C9" s="17">
        <v>3426.5077404999997</v>
      </c>
      <c r="D9" s="17">
        <v>3428.1998604999999</v>
      </c>
      <c r="E9" s="17">
        <v>3407.7466434999997</v>
      </c>
      <c r="F9" s="17">
        <v>3463.0776024999996</v>
      </c>
      <c r="G9" s="17">
        <v>3172.0459595000002</v>
      </c>
      <c r="H9" s="17">
        <v>3406.1502399999999</v>
      </c>
      <c r="I9" s="17">
        <v>3222.222556499999</v>
      </c>
      <c r="J9" s="17">
        <v>3231.4540694999996</v>
      </c>
      <c r="K9" s="17">
        <v>3507.1077595000002</v>
      </c>
      <c r="L9" s="17">
        <v>3505.0751369999998</v>
      </c>
      <c r="M9" s="17">
        <v>3102.7940032500001</v>
      </c>
      <c r="N9" s="17">
        <v>2433.19724275</v>
      </c>
      <c r="O9" s="17">
        <v>2564.8855094999999</v>
      </c>
      <c r="P9" s="17">
        <v>3572.5803054999997</v>
      </c>
      <c r="Q9" s="17">
        <v>3428.4979434999996</v>
      </c>
      <c r="R9" s="17">
        <v>3504.3091774999998</v>
      </c>
      <c r="S9" s="17">
        <v>3474.7581334999995</v>
      </c>
      <c r="T9" s="17">
        <v>3436.3493595</v>
      </c>
      <c r="U9" s="17">
        <v>3364.4258964999995</v>
      </c>
      <c r="V9" s="17">
        <v>3426.8121634999993</v>
      </c>
      <c r="W9" s="17">
        <v>3612.9942274999994</v>
      </c>
      <c r="X9" s="17">
        <v>3498.7393964999997</v>
      </c>
      <c r="Y9" s="17">
        <v>3532.7736724999995</v>
      </c>
      <c r="Z9" s="17">
        <v>3387.7107875000002</v>
      </c>
      <c r="AA9" s="17">
        <v>3191.7863144999997</v>
      </c>
      <c r="AB9" s="17">
        <v>3232.7584464999995</v>
      </c>
      <c r="AC9" s="17">
        <v>3140.2242229999997</v>
      </c>
      <c r="AD9" s="17">
        <v>3322.1237087499994</v>
      </c>
      <c r="AE9" s="17">
        <v>3324.5431044999996</v>
      </c>
    </row>
    <row r="10" spans="1:31" ht="120" customHeight="1" x14ac:dyDescent="0.75">
      <c r="A10" s="15" t="s">
        <v>8</v>
      </c>
      <c r="B10" s="17">
        <v>3172.29918275</v>
      </c>
      <c r="C10" s="17">
        <v>3304.0906565</v>
      </c>
      <c r="D10" s="17">
        <v>3401.3264944999996</v>
      </c>
      <c r="E10" s="17">
        <v>3296.6215935</v>
      </c>
      <c r="F10" s="17">
        <v>3383.4979705000005</v>
      </c>
      <c r="G10" s="17">
        <v>3454.3265797500003</v>
      </c>
      <c r="H10" s="17">
        <v>3391.0176284999993</v>
      </c>
      <c r="I10" s="17">
        <v>3430.5576242500001</v>
      </c>
      <c r="J10" s="17">
        <v>3470.1046965000005</v>
      </c>
      <c r="K10" s="17">
        <v>3477.6370204999998</v>
      </c>
      <c r="L10" s="17">
        <v>3393.2938985000001</v>
      </c>
      <c r="M10" s="17">
        <v>3327.4957995</v>
      </c>
      <c r="N10" s="17">
        <v>2678.3882840000001</v>
      </c>
      <c r="O10" s="17">
        <v>2962.1624124999998</v>
      </c>
      <c r="P10" s="17">
        <v>3537.0074374999995</v>
      </c>
      <c r="Q10" s="17">
        <v>3420.3574234999996</v>
      </c>
      <c r="R10" s="17">
        <v>3540.5750074999996</v>
      </c>
      <c r="S10" s="17">
        <v>3550.2420385000005</v>
      </c>
      <c r="T10" s="17">
        <v>3427.1514829999996</v>
      </c>
      <c r="U10" s="17">
        <v>3576.6268504999998</v>
      </c>
      <c r="V10" s="17">
        <v>3466.2141780000002</v>
      </c>
      <c r="W10" s="17">
        <v>3581.3319552499997</v>
      </c>
      <c r="X10" s="17">
        <v>3680.8189357499991</v>
      </c>
      <c r="Y10" s="17">
        <v>3618.6966549999997</v>
      </c>
      <c r="Z10" s="17">
        <v>3553.971074</v>
      </c>
      <c r="AA10" s="17">
        <v>3294.0390280000001</v>
      </c>
      <c r="AB10" s="17">
        <v>3383.0729154999999</v>
      </c>
      <c r="AC10" s="17">
        <v>3298.2646765</v>
      </c>
      <c r="AD10" s="17">
        <v>3462.1329407500007</v>
      </c>
      <c r="AE10" s="17">
        <v>3565.1391827500001</v>
      </c>
    </row>
    <row r="11" spans="1:31" ht="120" customHeight="1" x14ac:dyDescent="0.75">
      <c r="A11" s="15" t="s">
        <v>9</v>
      </c>
      <c r="B11" s="17">
        <v>2604.5599485000002</v>
      </c>
      <c r="C11" s="17">
        <v>2724.2392454999995</v>
      </c>
      <c r="D11" s="17">
        <v>2686.5376935000004</v>
      </c>
      <c r="E11" s="17">
        <v>2820.7473982500001</v>
      </c>
      <c r="F11" s="17">
        <v>2851.9069574999999</v>
      </c>
      <c r="G11" s="17">
        <v>2831.2150752500002</v>
      </c>
      <c r="H11" s="17">
        <v>2691.6855404999997</v>
      </c>
      <c r="I11" s="17">
        <v>2846.606295</v>
      </c>
      <c r="J11" s="17">
        <v>2939.5442872500003</v>
      </c>
      <c r="K11" s="17">
        <v>2852.6212752499996</v>
      </c>
      <c r="L11" s="17">
        <v>2802.2875790000007</v>
      </c>
      <c r="M11" s="17">
        <v>2938.9230579999994</v>
      </c>
      <c r="N11" s="17">
        <v>2021.2678977500004</v>
      </c>
      <c r="O11" s="17">
        <v>2955.91068025</v>
      </c>
      <c r="P11" s="17">
        <v>2887.4780185</v>
      </c>
      <c r="Q11" s="17">
        <v>2895.7308670000002</v>
      </c>
      <c r="R11" s="17">
        <v>2937.45232025</v>
      </c>
      <c r="S11" s="17">
        <v>2957.2283410000005</v>
      </c>
      <c r="T11" s="17">
        <v>2802.0769830000004</v>
      </c>
      <c r="U11" s="17">
        <v>2967.2007940000003</v>
      </c>
      <c r="V11" s="17">
        <v>3010.5623042500001</v>
      </c>
      <c r="W11" s="17">
        <v>3016.4459939999997</v>
      </c>
      <c r="X11" s="17">
        <v>3271.8614424999996</v>
      </c>
      <c r="Y11" s="17">
        <v>3271.3457209999997</v>
      </c>
      <c r="Z11" s="17">
        <v>2918.0466420000002</v>
      </c>
      <c r="AA11" s="17">
        <v>2833.0822980000003</v>
      </c>
      <c r="AB11" s="17">
        <v>2845.4879452499999</v>
      </c>
      <c r="AC11" s="17">
        <v>3063.5755054999991</v>
      </c>
      <c r="AD11" s="17">
        <v>3010.8531339999995</v>
      </c>
      <c r="AE11" s="17">
        <v>3138.8983872500003</v>
      </c>
    </row>
    <row r="12" spans="1:31" ht="120" customHeight="1" x14ac:dyDescent="0.75">
      <c r="A12" s="15" t="s">
        <v>10</v>
      </c>
      <c r="B12" s="17">
        <v>2582.197572</v>
      </c>
      <c r="C12" s="17">
        <v>2633.1923780000006</v>
      </c>
      <c r="D12" s="17">
        <v>2595.5130690000005</v>
      </c>
      <c r="E12" s="17">
        <v>2603.9756927500002</v>
      </c>
      <c r="F12" s="17">
        <v>2531.5532689999991</v>
      </c>
      <c r="G12" s="17">
        <v>2719.8481455000001</v>
      </c>
      <c r="H12" s="17">
        <v>2599.921632</v>
      </c>
      <c r="I12" s="17">
        <v>2825.5243797499998</v>
      </c>
      <c r="J12" s="17">
        <v>2788.5784040000003</v>
      </c>
      <c r="K12" s="17">
        <v>2703.6760450000002</v>
      </c>
      <c r="L12" s="17">
        <v>2230.5854340000005</v>
      </c>
      <c r="M12" s="17">
        <v>2542.679713</v>
      </c>
      <c r="N12" s="17">
        <v>1871.1252609999997</v>
      </c>
      <c r="O12" s="17">
        <v>2723.6590654999995</v>
      </c>
      <c r="P12" s="17">
        <v>2786.7155862500003</v>
      </c>
      <c r="Q12" s="17">
        <v>2703.8153440000006</v>
      </c>
      <c r="R12" s="17">
        <v>2731.2749789999998</v>
      </c>
      <c r="S12" s="17">
        <v>2810.9101687500006</v>
      </c>
      <c r="T12" s="17">
        <v>2639.6409772500001</v>
      </c>
      <c r="U12" s="17">
        <v>2684.2265389999993</v>
      </c>
      <c r="V12" s="17">
        <v>2919.9142220000003</v>
      </c>
      <c r="W12" s="17">
        <v>2797.3542232499999</v>
      </c>
      <c r="X12" s="17">
        <v>3021.1916234999999</v>
      </c>
      <c r="Y12" s="17">
        <v>2942.1925495</v>
      </c>
      <c r="Z12" s="17">
        <v>2613.0432692500003</v>
      </c>
      <c r="AA12" s="17">
        <v>2691.7138720000003</v>
      </c>
      <c r="AB12" s="17">
        <v>2672.1836114999996</v>
      </c>
      <c r="AC12" s="17">
        <v>2569.8864484999999</v>
      </c>
      <c r="AD12" s="17">
        <v>2641.7372310000001</v>
      </c>
      <c r="AE12" s="17">
        <v>2797.4739970000001</v>
      </c>
    </row>
    <row r="13" spans="1:31" ht="120" customHeight="1" x14ac:dyDescent="0.75">
      <c r="A13" s="15" t="s">
        <v>11</v>
      </c>
      <c r="B13" s="17">
        <v>2459.9505560000002</v>
      </c>
      <c r="C13" s="17">
        <v>2627.0938985000003</v>
      </c>
      <c r="D13" s="17">
        <v>2575.3297777500002</v>
      </c>
      <c r="E13" s="17">
        <v>2547.9174859999998</v>
      </c>
      <c r="F13" s="17">
        <v>2176.5118010000001</v>
      </c>
      <c r="G13" s="17">
        <v>2667.7469040000001</v>
      </c>
      <c r="H13" s="17">
        <v>2440.4788380000005</v>
      </c>
      <c r="I13" s="17">
        <v>2592.968942</v>
      </c>
      <c r="J13" s="17">
        <v>2423.8373394999999</v>
      </c>
      <c r="K13" s="17">
        <v>2561.3479392500008</v>
      </c>
      <c r="L13" s="17">
        <v>2164.2154965</v>
      </c>
      <c r="M13" s="17">
        <v>1965.9420542499997</v>
      </c>
      <c r="N13" s="17">
        <v>1900.7689399999999</v>
      </c>
      <c r="O13" s="17">
        <v>2478.3561149999996</v>
      </c>
      <c r="P13" s="17">
        <v>2745.7095909999998</v>
      </c>
      <c r="Q13" s="17">
        <v>2594.0097919999998</v>
      </c>
      <c r="R13" s="17">
        <v>2598.554263999999</v>
      </c>
      <c r="S13" s="17">
        <v>2747.1387530000002</v>
      </c>
      <c r="T13" s="17">
        <v>2610.035895</v>
      </c>
      <c r="U13" s="17">
        <v>2621.24413</v>
      </c>
      <c r="V13" s="17">
        <v>2664.3620055000001</v>
      </c>
      <c r="W13" s="17">
        <v>2729.3133990000001</v>
      </c>
      <c r="X13" s="17">
        <v>2823.6986439999996</v>
      </c>
      <c r="Y13" s="17">
        <v>2640.6647835000003</v>
      </c>
      <c r="Z13" s="17">
        <v>2415.5116840000001</v>
      </c>
      <c r="AA13" s="17">
        <v>2411.9171990000004</v>
      </c>
      <c r="AB13" s="17">
        <v>2325.6096339999999</v>
      </c>
      <c r="AC13" s="17">
        <v>2414.5850627499999</v>
      </c>
      <c r="AD13" s="17">
        <v>2460.4899990000004</v>
      </c>
      <c r="AE13" s="17">
        <v>2512.7392772499998</v>
      </c>
    </row>
    <row r="14" spans="1:31" ht="120" customHeight="1" x14ac:dyDescent="0.75">
      <c r="A14" s="15" t="s">
        <v>12</v>
      </c>
      <c r="B14" s="17">
        <v>2401.4141577500004</v>
      </c>
      <c r="C14" s="17">
        <v>2587.8570112500001</v>
      </c>
      <c r="D14" s="17">
        <v>2604.1418389999999</v>
      </c>
      <c r="E14" s="17">
        <v>2478.6894929999999</v>
      </c>
      <c r="F14" s="17">
        <v>2144.2145524999996</v>
      </c>
      <c r="G14" s="17">
        <v>2592.6405549999999</v>
      </c>
      <c r="H14" s="17">
        <v>2083.1528380000004</v>
      </c>
      <c r="I14" s="17">
        <v>2346.0261219999998</v>
      </c>
      <c r="J14" s="17">
        <v>2213.2473150000001</v>
      </c>
      <c r="K14" s="17">
        <v>2210.9894989999998</v>
      </c>
      <c r="L14" s="17">
        <v>2434.1349247500002</v>
      </c>
      <c r="M14" s="17">
        <v>1472.9154362500003</v>
      </c>
      <c r="N14" s="17">
        <v>1599.1743234999999</v>
      </c>
      <c r="O14" s="17">
        <v>2138.5064650000004</v>
      </c>
      <c r="P14" s="17">
        <v>2625.0921769999995</v>
      </c>
      <c r="Q14" s="17">
        <v>2643.1186520000001</v>
      </c>
      <c r="R14" s="17">
        <v>2579.0300140000004</v>
      </c>
      <c r="S14" s="17">
        <v>2638.4706504999995</v>
      </c>
      <c r="T14" s="17">
        <v>2775.7146269999998</v>
      </c>
      <c r="U14" s="17">
        <v>2588.7959190000001</v>
      </c>
      <c r="V14" s="17">
        <v>2691.9126229999993</v>
      </c>
      <c r="W14" s="17">
        <v>2722.8906665</v>
      </c>
      <c r="X14" s="17">
        <v>2730.0774299999998</v>
      </c>
      <c r="Y14" s="17">
        <v>2614.7994239999998</v>
      </c>
      <c r="Z14" s="17">
        <v>2410.2480799999998</v>
      </c>
      <c r="AA14" s="17">
        <v>2432.5507470000002</v>
      </c>
      <c r="AB14" s="17">
        <v>2350.5317</v>
      </c>
      <c r="AC14" s="17">
        <v>2345.3579035000002</v>
      </c>
      <c r="AD14" s="17">
        <v>2428.1515209999998</v>
      </c>
      <c r="AE14" s="17">
        <v>2439.7484830000003</v>
      </c>
    </row>
    <row r="15" spans="1:31" ht="120" customHeight="1" x14ac:dyDescent="0.75">
      <c r="A15" s="15" t="s">
        <v>13</v>
      </c>
      <c r="B15" s="17">
        <v>2287.247609</v>
      </c>
      <c r="C15" s="17">
        <v>2350.5030139999999</v>
      </c>
      <c r="D15" s="17">
        <v>2497.2841100000005</v>
      </c>
      <c r="E15" s="17">
        <v>2258.4755929999997</v>
      </c>
      <c r="F15" s="17">
        <v>2156.5237752500002</v>
      </c>
      <c r="G15" s="17">
        <v>2280.9160549999997</v>
      </c>
      <c r="H15" s="17">
        <v>2025.3132139999998</v>
      </c>
      <c r="I15" s="17">
        <v>2216.1419680000004</v>
      </c>
      <c r="J15" s="17">
        <v>2258.0128250000007</v>
      </c>
      <c r="K15" s="17">
        <v>2236.8834989999996</v>
      </c>
      <c r="L15" s="17">
        <v>2396.0160869999995</v>
      </c>
      <c r="M15" s="17">
        <v>1216.3868740000003</v>
      </c>
      <c r="N15" s="17">
        <v>1383.4050292500001</v>
      </c>
      <c r="O15" s="17">
        <v>2167.4676385000002</v>
      </c>
      <c r="P15" s="17">
        <v>2511.8458630000005</v>
      </c>
      <c r="Q15" s="17">
        <v>2205.7601829999999</v>
      </c>
      <c r="R15" s="17">
        <v>2253.5552232499999</v>
      </c>
      <c r="S15" s="17">
        <v>2185.1645604999994</v>
      </c>
      <c r="T15" s="17">
        <v>2236.7560899999999</v>
      </c>
      <c r="U15" s="17">
        <v>2503.5187059999998</v>
      </c>
      <c r="V15" s="17">
        <v>2555.3321525000001</v>
      </c>
      <c r="W15" s="17">
        <v>2617.1618699999999</v>
      </c>
      <c r="X15" s="17">
        <v>2665.0810995000002</v>
      </c>
      <c r="Y15" s="17">
        <v>2556.6409274999996</v>
      </c>
      <c r="Z15" s="17">
        <v>2378.9469152499996</v>
      </c>
      <c r="AA15" s="17">
        <v>2415.5106470000001</v>
      </c>
      <c r="AB15" s="17">
        <v>2338.4182150000001</v>
      </c>
      <c r="AC15" s="17">
        <v>2251.594795</v>
      </c>
      <c r="AD15" s="17">
        <v>2435.8286712499998</v>
      </c>
      <c r="AE15" s="17">
        <v>2369.7376829999998</v>
      </c>
    </row>
    <row r="16" spans="1:31" ht="120" customHeight="1" x14ac:dyDescent="0.75">
      <c r="A16" s="15" t="s">
        <v>14</v>
      </c>
      <c r="B16" s="17">
        <v>2206.9510100000002</v>
      </c>
      <c r="C16" s="17">
        <v>2136.1722895000003</v>
      </c>
      <c r="D16" s="17">
        <v>2292.7813732499999</v>
      </c>
      <c r="E16" s="17">
        <v>2262.2303447500003</v>
      </c>
      <c r="F16" s="17">
        <v>2129.8741002499996</v>
      </c>
      <c r="G16" s="17">
        <v>2172.1274000000003</v>
      </c>
      <c r="H16" s="17">
        <v>1949.2665765000002</v>
      </c>
      <c r="I16" s="17">
        <v>2060.8054985000003</v>
      </c>
      <c r="J16" s="17">
        <v>2232.0490839999993</v>
      </c>
      <c r="K16" s="17">
        <v>2286.97493725</v>
      </c>
      <c r="L16" s="17">
        <v>2035.5253857499997</v>
      </c>
      <c r="M16" s="17">
        <v>924.88139950000004</v>
      </c>
      <c r="N16" s="17">
        <v>1163.2903175000001</v>
      </c>
      <c r="O16" s="17">
        <v>2218.4145299999996</v>
      </c>
      <c r="P16" s="17">
        <v>2180.4818127500002</v>
      </c>
      <c r="Q16" s="17">
        <v>2200.2060769999998</v>
      </c>
      <c r="R16" s="17">
        <v>2114.5451315</v>
      </c>
      <c r="S16" s="17">
        <v>2068.8543045000001</v>
      </c>
      <c r="T16" s="17">
        <v>2052.5866154999994</v>
      </c>
      <c r="U16" s="17">
        <v>2523.5403587499995</v>
      </c>
      <c r="V16" s="17">
        <v>2508.1320089999999</v>
      </c>
      <c r="W16" s="17">
        <v>2643.9688900000001</v>
      </c>
      <c r="X16" s="17">
        <v>2622.7465037499996</v>
      </c>
      <c r="Y16" s="17">
        <v>2465.0284749999996</v>
      </c>
      <c r="Z16" s="17">
        <v>2342.455543</v>
      </c>
      <c r="AA16" s="17">
        <v>2354.0833957500004</v>
      </c>
      <c r="AB16" s="17">
        <v>2329.9197599999998</v>
      </c>
      <c r="AC16" s="17">
        <v>2154.5843709999999</v>
      </c>
      <c r="AD16" s="17">
        <v>2387.5443329999998</v>
      </c>
      <c r="AE16" s="17">
        <v>2038.3345579999998</v>
      </c>
    </row>
    <row r="17" spans="1:31" ht="120" customHeight="1" x14ac:dyDescent="0.75">
      <c r="A17" s="15" t="s">
        <v>15</v>
      </c>
      <c r="B17" s="17">
        <v>2397.2784590000001</v>
      </c>
      <c r="C17" s="17">
        <v>2371.1002977500002</v>
      </c>
      <c r="D17" s="17">
        <v>2574.6154465000004</v>
      </c>
      <c r="E17" s="17">
        <v>2372.5969512500001</v>
      </c>
      <c r="F17" s="17">
        <v>2245.7920549999999</v>
      </c>
      <c r="G17" s="17">
        <v>2496.4829535000003</v>
      </c>
      <c r="H17" s="17">
        <v>2271.2412924999999</v>
      </c>
      <c r="I17" s="17">
        <v>2331.0634655000003</v>
      </c>
      <c r="J17" s="17">
        <v>2373.5822144999997</v>
      </c>
      <c r="K17" s="17">
        <v>2254.0477489999998</v>
      </c>
      <c r="L17" s="17">
        <v>2146.33245025</v>
      </c>
      <c r="M17" s="17">
        <v>1070.9936212500004</v>
      </c>
      <c r="N17" s="17">
        <v>1111.9312920000002</v>
      </c>
      <c r="O17" s="17">
        <v>2468.7836960000004</v>
      </c>
      <c r="P17" s="17">
        <v>2617.7642384999999</v>
      </c>
      <c r="Q17" s="17">
        <v>2102.0894625000001</v>
      </c>
      <c r="R17" s="17">
        <v>2009.6362055</v>
      </c>
      <c r="S17" s="17">
        <v>2428.1281900000004</v>
      </c>
      <c r="T17" s="17">
        <v>2336.9546155000003</v>
      </c>
      <c r="U17" s="17">
        <v>2593.7829282500002</v>
      </c>
      <c r="V17" s="17">
        <v>2540.3884269999999</v>
      </c>
      <c r="W17" s="17">
        <v>2758.5765950000005</v>
      </c>
      <c r="X17" s="17">
        <v>2680.4546162500001</v>
      </c>
      <c r="Y17" s="17">
        <v>2520.5753442499999</v>
      </c>
      <c r="Z17" s="17">
        <v>2431.2890472500003</v>
      </c>
      <c r="AA17" s="17">
        <v>2417.3301242500002</v>
      </c>
      <c r="AB17" s="17">
        <v>2333.2487100000003</v>
      </c>
      <c r="AC17" s="17">
        <v>2069.8848469999998</v>
      </c>
      <c r="AD17" s="17">
        <v>2383.4550830000007</v>
      </c>
      <c r="AE17" s="17">
        <v>2317.2225570000001</v>
      </c>
    </row>
    <row r="18" spans="1:31" ht="120" customHeight="1" x14ac:dyDescent="0.75">
      <c r="A18" s="15" t="s">
        <v>16</v>
      </c>
      <c r="B18" s="17">
        <v>2597.9591775000004</v>
      </c>
      <c r="C18" s="17">
        <v>2683.8250984999995</v>
      </c>
      <c r="D18" s="17">
        <v>2709.7384444999998</v>
      </c>
      <c r="E18" s="17">
        <v>2627.0007887500001</v>
      </c>
      <c r="F18" s="17">
        <v>2662.8243550000002</v>
      </c>
      <c r="G18" s="17">
        <v>2609.0972819999997</v>
      </c>
      <c r="H18" s="17">
        <v>2605.8320737499998</v>
      </c>
      <c r="I18" s="17">
        <v>2636.72354</v>
      </c>
      <c r="J18" s="17">
        <v>2682.0142950000004</v>
      </c>
      <c r="K18" s="17">
        <v>2444.2727489999997</v>
      </c>
      <c r="L18" s="17">
        <v>2603.8603747499997</v>
      </c>
      <c r="M18" s="17">
        <v>1217.1786245000001</v>
      </c>
      <c r="N18" s="17">
        <v>1360.8898087500002</v>
      </c>
      <c r="O18" s="17">
        <v>2502.7750209999999</v>
      </c>
      <c r="P18" s="17">
        <v>2641.8675384999997</v>
      </c>
      <c r="Q18" s="17">
        <v>2419.4730870000003</v>
      </c>
      <c r="R18" s="17">
        <v>2433.0746547499998</v>
      </c>
      <c r="S18" s="17">
        <v>2625.9662025000002</v>
      </c>
      <c r="T18" s="17">
        <v>2708.3520245</v>
      </c>
      <c r="U18" s="17">
        <v>2623.7511869999998</v>
      </c>
      <c r="V18" s="17">
        <v>2693.3381015</v>
      </c>
      <c r="W18" s="17">
        <v>2772.8981417499999</v>
      </c>
      <c r="X18" s="17">
        <v>2716.5192869999996</v>
      </c>
      <c r="Y18" s="17">
        <v>2533.5137909999999</v>
      </c>
      <c r="Z18" s="17">
        <v>2544.7601930000001</v>
      </c>
      <c r="AA18" s="17">
        <v>2423.1498190000002</v>
      </c>
      <c r="AB18" s="17">
        <v>2349.53161</v>
      </c>
      <c r="AC18" s="17">
        <v>2247.3237470000004</v>
      </c>
      <c r="AD18" s="17">
        <v>2499.2886830000002</v>
      </c>
      <c r="AE18" s="17">
        <v>2424.5014149999997</v>
      </c>
    </row>
    <row r="19" spans="1:31" ht="120" customHeight="1" x14ac:dyDescent="0.75">
      <c r="A19" s="15" t="s">
        <v>17</v>
      </c>
      <c r="B19" s="17">
        <v>2776.6324852499997</v>
      </c>
      <c r="C19" s="17">
        <v>2745.9723389999995</v>
      </c>
      <c r="D19" s="17">
        <v>2724.9497885000001</v>
      </c>
      <c r="E19" s="17">
        <v>2719.0976945000002</v>
      </c>
      <c r="F19" s="17">
        <v>2730.648655</v>
      </c>
      <c r="G19" s="17">
        <v>2639.7200019999996</v>
      </c>
      <c r="H19" s="17">
        <v>2728.2467004999999</v>
      </c>
      <c r="I19" s="17">
        <v>2684.9717899999996</v>
      </c>
      <c r="J19" s="17">
        <v>2715.7191949999997</v>
      </c>
      <c r="K19" s="17">
        <v>2739.9730990000003</v>
      </c>
      <c r="L19" s="17">
        <v>2573.4000219999998</v>
      </c>
      <c r="M19" s="17">
        <v>1261.1655240000007</v>
      </c>
      <c r="N19" s="17">
        <v>1726.9117937500005</v>
      </c>
      <c r="O19" s="17">
        <v>2586.8831959999998</v>
      </c>
      <c r="P19" s="17">
        <v>2744.5503517500001</v>
      </c>
      <c r="Q19" s="17">
        <v>2627.0162395000007</v>
      </c>
      <c r="R19" s="17">
        <v>2730.9224127499992</v>
      </c>
      <c r="S19" s="17">
        <v>2852.3001649999997</v>
      </c>
      <c r="T19" s="17">
        <v>2750.7630899999999</v>
      </c>
      <c r="U19" s="17">
        <v>2923.6594192499997</v>
      </c>
      <c r="V19" s="17">
        <v>2791.9298804999999</v>
      </c>
      <c r="W19" s="17">
        <v>2784.3370069999996</v>
      </c>
      <c r="X19" s="17">
        <v>2736.475453</v>
      </c>
      <c r="Y19" s="17">
        <v>2536.0993670000003</v>
      </c>
      <c r="Z19" s="17">
        <v>2470.3558515</v>
      </c>
      <c r="AA19" s="17">
        <v>2582.0956919999999</v>
      </c>
      <c r="AB19" s="17">
        <v>2468.6846782500002</v>
      </c>
      <c r="AC19" s="17">
        <v>2455.4056689999998</v>
      </c>
      <c r="AD19" s="17">
        <v>2500.7639467499998</v>
      </c>
      <c r="AE19" s="17">
        <v>2565.4089417499999</v>
      </c>
    </row>
    <row r="20" spans="1:31" ht="120" customHeight="1" x14ac:dyDescent="0.75">
      <c r="A20" s="15" t="s">
        <v>18</v>
      </c>
      <c r="B20" s="17">
        <v>2992.6143822499998</v>
      </c>
      <c r="C20" s="17">
        <v>2959.7170077499995</v>
      </c>
      <c r="D20" s="17">
        <v>2971.6715299999996</v>
      </c>
      <c r="E20" s="17">
        <v>2994.1643825000001</v>
      </c>
      <c r="F20" s="17">
        <v>2949.78678175</v>
      </c>
      <c r="G20" s="17">
        <v>2934.7498850000002</v>
      </c>
      <c r="H20" s="17">
        <v>3030.2538064999999</v>
      </c>
      <c r="I20" s="17">
        <v>3122.6932475000003</v>
      </c>
      <c r="J20" s="17">
        <v>3037.6204975000001</v>
      </c>
      <c r="K20" s="17">
        <v>3103.5951795000005</v>
      </c>
      <c r="L20" s="17">
        <v>2905.0763139999999</v>
      </c>
      <c r="M20" s="17">
        <v>1679.8000844999997</v>
      </c>
      <c r="N20" s="17">
        <v>2258.252418</v>
      </c>
      <c r="O20" s="17">
        <v>2909.8073405000005</v>
      </c>
      <c r="P20" s="17">
        <v>3066.5727394999999</v>
      </c>
      <c r="Q20" s="17">
        <v>2933.4444925000003</v>
      </c>
      <c r="R20" s="17">
        <v>3139.8882974999997</v>
      </c>
      <c r="S20" s="17">
        <v>3202.1204777500002</v>
      </c>
      <c r="T20" s="17">
        <v>3109.4175582499997</v>
      </c>
      <c r="U20" s="17">
        <v>3055.9265010000004</v>
      </c>
      <c r="V20" s="17">
        <v>3064.4895645000001</v>
      </c>
      <c r="W20" s="17">
        <v>3048.29025275</v>
      </c>
      <c r="X20" s="17">
        <v>3004.6881545000001</v>
      </c>
      <c r="Y20" s="17">
        <v>2803.5980789999999</v>
      </c>
      <c r="Z20" s="17">
        <v>2750.9032275</v>
      </c>
      <c r="AA20" s="17">
        <v>2805.1181700000002</v>
      </c>
      <c r="AB20" s="17">
        <v>2848.4551785000003</v>
      </c>
      <c r="AC20" s="17">
        <v>2854.2167817499999</v>
      </c>
      <c r="AD20" s="17">
        <v>2792.7921355000003</v>
      </c>
      <c r="AE20" s="17">
        <v>2833.1196475000002</v>
      </c>
    </row>
    <row r="21" spans="1:31" ht="120" customHeight="1" x14ac:dyDescent="0.75">
      <c r="A21" s="15" t="s">
        <v>19</v>
      </c>
      <c r="B21" s="17">
        <v>3751.8452484999998</v>
      </c>
      <c r="C21" s="17">
        <v>3628.1689345000004</v>
      </c>
      <c r="D21" s="17">
        <v>3605.1743364999998</v>
      </c>
      <c r="E21" s="17">
        <v>3715.6836604999994</v>
      </c>
      <c r="F21" s="17">
        <v>3525.6051244999994</v>
      </c>
      <c r="G21" s="17">
        <v>3610.6128112499991</v>
      </c>
      <c r="H21" s="17">
        <v>3704.9219825</v>
      </c>
      <c r="I21" s="17">
        <v>3676.6446584999999</v>
      </c>
      <c r="J21" s="17">
        <v>3671.0271804999998</v>
      </c>
      <c r="K21" s="17">
        <v>3704.6429844999998</v>
      </c>
      <c r="L21" s="17">
        <v>3362.4583245000003</v>
      </c>
      <c r="M21" s="17">
        <v>2509.3350405000001</v>
      </c>
      <c r="N21" s="17">
        <v>2952.0536154999995</v>
      </c>
      <c r="O21" s="17">
        <v>3665.7386445000006</v>
      </c>
      <c r="P21" s="17">
        <v>3606.1982845000002</v>
      </c>
      <c r="Q21" s="17">
        <v>3585.0475164999998</v>
      </c>
      <c r="R21" s="17">
        <v>3683.7980589999997</v>
      </c>
      <c r="S21" s="17">
        <v>3685.3262370000002</v>
      </c>
      <c r="T21" s="17">
        <v>3732.5413235000001</v>
      </c>
      <c r="U21" s="17">
        <v>3665.4322644999993</v>
      </c>
      <c r="V21" s="17">
        <v>3699.7703394999999</v>
      </c>
      <c r="W21" s="17">
        <v>3713.4914877499996</v>
      </c>
      <c r="X21" s="17">
        <v>3789.1820005</v>
      </c>
      <c r="Y21" s="17">
        <v>3516.6372374999996</v>
      </c>
      <c r="Z21" s="17">
        <v>3462.5965284999993</v>
      </c>
      <c r="AA21" s="17">
        <v>3485.6291425000004</v>
      </c>
      <c r="AB21" s="17">
        <v>3418.8624504999998</v>
      </c>
      <c r="AC21" s="17">
        <v>3493.7036034999996</v>
      </c>
      <c r="AD21" s="17">
        <v>3518.8551994999998</v>
      </c>
      <c r="AE21" s="17">
        <v>3446.8186134999996</v>
      </c>
    </row>
    <row r="22" spans="1:31" ht="120" customHeight="1" x14ac:dyDescent="0.75">
      <c r="A22" s="15" t="s">
        <v>20</v>
      </c>
      <c r="B22" s="17">
        <v>3669.005271</v>
      </c>
      <c r="C22" s="17">
        <v>3526.1306830000003</v>
      </c>
      <c r="D22" s="17">
        <v>3538.4258795000005</v>
      </c>
      <c r="E22" s="17">
        <v>3663.8254087500004</v>
      </c>
      <c r="F22" s="17">
        <v>3093.4795819999999</v>
      </c>
      <c r="G22" s="17">
        <v>3605.9257930000003</v>
      </c>
      <c r="H22" s="17">
        <v>3268.9086932499995</v>
      </c>
      <c r="I22" s="17">
        <v>3529.7042595000003</v>
      </c>
      <c r="J22" s="17">
        <v>3214.4520204999999</v>
      </c>
      <c r="K22" s="17">
        <v>3292.2818755000003</v>
      </c>
      <c r="L22" s="17">
        <v>3053.7525735000004</v>
      </c>
      <c r="M22" s="17">
        <v>2261.4605080000001</v>
      </c>
      <c r="N22" s="17">
        <v>2817.7272039999998</v>
      </c>
      <c r="O22" s="17">
        <v>3135.34881675</v>
      </c>
      <c r="P22" s="17">
        <v>3559.1583337500001</v>
      </c>
      <c r="Q22" s="17">
        <v>3483.1673597500003</v>
      </c>
      <c r="R22" s="17">
        <v>3667.8950372500003</v>
      </c>
      <c r="S22" s="17">
        <v>3550.1892435</v>
      </c>
      <c r="T22" s="17">
        <v>3660.9088652500004</v>
      </c>
      <c r="U22" s="17">
        <v>3664.7684662499996</v>
      </c>
      <c r="V22" s="17">
        <v>3502.8405404999994</v>
      </c>
      <c r="W22" s="17">
        <v>3247.8345275000001</v>
      </c>
      <c r="X22" s="17">
        <v>3772.8016409999996</v>
      </c>
      <c r="Y22" s="17">
        <v>3530.6007120000004</v>
      </c>
      <c r="Z22" s="17">
        <v>3415.1086795000001</v>
      </c>
      <c r="AA22" s="17">
        <v>3410.4246747500001</v>
      </c>
      <c r="AB22" s="17">
        <v>3343.6931180000006</v>
      </c>
      <c r="AC22" s="17">
        <v>3378.0931582499998</v>
      </c>
      <c r="AD22" s="17">
        <v>3480.1711495</v>
      </c>
      <c r="AE22" s="17">
        <v>3358.5451164999999</v>
      </c>
    </row>
    <row r="23" spans="1:31" ht="120" customHeight="1" x14ac:dyDescent="0.75">
      <c r="A23" s="15" t="s">
        <v>21</v>
      </c>
      <c r="B23" s="17">
        <v>2835.1976032499997</v>
      </c>
      <c r="C23" s="17">
        <v>2922.7667432499998</v>
      </c>
      <c r="D23" s="17">
        <v>2867.3447182499995</v>
      </c>
      <c r="E23" s="17">
        <v>2789.5341092499998</v>
      </c>
      <c r="F23" s="17">
        <v>2424.9514372499998</v>
      </c>
      <c r="G23" s="17">
        <v>2747.4849102499998</v>
      </c>
      <c r="H23" s="17">
        <v>2482.6464187499996</v>
      </c>
      <c r="I23" s="17">
        <v>2627.72817575</v>
      </c>
      <c r="J23" s="17">
        <v>2461.7873822500001</v>
      </c>
      <c r="K23" s="17">
        <v>2470.9109552499995</v>
      </c>
      <c r="L23" s="17">
        <v>2637.5206400000002</v>
      </c>
      <c r="M23" s="17">
        <v>1850.98962125</v>
      </c>
      <c r="N23" s="17">
        <v>2205.9420635000001</v>
      </c>
      <c r="O23" s="17">
        <v>2449.0210009999996</v>
      </c>
      <c r="P23" s="17">
        <v>3022.1160209999998</v>
      </c>
      <c r="Q23" s="17">
        <v>2880.2006244999998</v>
      </c>
      <c r="R23" s="17">
        <v>2949.0545474999999</v>
      </c>
      <c r="S23" s="17">
        <v>2946.8236039999997</v>
      </c>
      <c r="T23" s="17">
        <v>2689.3193309999997</v>
      </c>
      <c r="U23" s="17">
        <v>2907.1711639999994</v>
      </c>
      <c r="V23" s="17">
        <v>2970.2536554999997</v>
      </c>
      <c r="W23" s="17">
        <v>2959.9019464999997</v>
      </c>
      <c r="X23" s="17">
        <v>3102.6822534999997</v>
      </c>
      <c r="Y23" s="17">
        <v>2824.87927975</v>
      </c>
      <c r="Z23" s="17">
        <v>2709.0256875</v>
      </c>
      <c r="AA23" s="17">
        <v>2618.5863945000001</v>
      </c>
      <c r="AB23" s="17">
        <v>2645.2713084999996</v>
      </c>
      <c r="AC23" s="17">
        <v>2770.5558595000002</v>
      </c>
      <c r="AD23" s="17">
        <v>2801.8339942500006</v>
      </c>
      <c r="AE23" s="17">
        <v>2654.4518500000004</v>
      </c>
    </row>
    <row r="24" spans="1:31" ht="120" customHeight="1" x14ac:dyDescent="0.75">
      <c r="A24" s="15" t="s">
        <v>22</v>
      </c>
      <c r="B24" s="17">
        <v>2494.66471675</v>
      </c>
      <c r="C24" s="17">
        <v>2813.6431579999999</v>
      </c>
      <c r="D24" s="17">
        <v>2519.5140259999998</v>
      </c>
      <c r="E24" s="17">
        <v>2330.9881799999998</v>
      </c>
      <c r="F24" s="17">
        <v>2044.1861749999998</v>
      </c>
      <c r="G24" s="17">
        <v>2333.320874</v>
      </c>
      <c r="H24" s="17">
        <v>2378.736132</v>
      </c>
      <c r="I24" s="17">
        <v>2280.4105840000002</v>
      </c>
      <c r="J24" s="17">
        <v>2288.576505</v>
      </c>
      <c r="K24" s="17">
        <v>2327.9837309999998</v>
      </c>
      <c r="L24" s="17">
        <v>2443.4509719999996</v>
      </c>
      <c r="M24" s="17">
        <v>1657.97799175</v>
      </c>
      <c r="N24" s="17">
        <v>2045.0875350000001</v>
      </c>
      <c r="O24" s="17">
        <v>2330.0987247499997</v>
      </c>
      <c r="P24" s="17">
        <v>2894.0737327500001</v>
      </c>
      <c r="Q24" s="17">
        <v>2620.7614939999999</v>
      </c>
      <c r="R24" s="17">
        <v>2396.1524099999997</v>
      </c>
      <c r="S24" s="17">
        <v>2758.6320649999998</v>
      </c>
      <c r="T24" s="17">
        <v>2367.0431099999996</v>
      </c>
      <c r="U24" s="17">
        <v>2662.8484629999998</v>
      </c>
      <c r="V24" s="17">
        <v>2582.3617899999999</v>
      </c>
      <c r="W24" s="17">
        <v>2871.4917350000005</v>
      </c>
      <c r="X24" s="17">
        <v>2876.2268790000007</v>
      </c>
      <c r="Y24" s="17">
        <v>2656.7211560000001</v>
      </c>
      <c r="Z24" s="17">
        <v>2210.1938989999999</v>
      </c>
      <c r="AA24" s="17">
        <v>2397.2506000000003</v>
      </c>
      <c r="AB24" s="17">
        <v>2531.0659400000004</v>
      </c>
      <c r="AC24" s="17">
        <v>2444.1716472500002</v>
      </c>
      <c r="AD24" s="17">
        <v>2581.4838359999999</v>
      </c>
      <c r="AE24" s="17">
        <v>2498.2531659999995</v>
      </c>
    </row>
    <row r="25" spans="1:31" ht="120" customHeight="1" x14ac:dyDescent="0.75">
      <c r="A25" s="15" t="s">
        <v>23</v>
      </c>
      <c r="B25" s="17">
        <v>2219.0154130000001</v>
      </c>
      <c r="C25" s="17">
        <v>2248.246408</v>
      </c>
      <c r="D25" s="17">
        <v>2191.2121010000001</v>
      </c>
      <c r="E25" s="17">
        <v>2202.764193</v>
      </c>
      <c r="F25" s="17">
        <v>1796.7134930000002</v>
      </c>
      <c r="G25" s="17">
        <v>2166.4471429999999</v>
      </c>
      <c r="H25" s="17">
        <v>2220.8212699999995</v>
      </c>
      <c r="I25" s="17">
        <v>2272.4118340000005</v>
      </c>
      <c r="J25" s="17">
        <v>2219.7232549999999</v>
      </c>
      <c r="K25" s="17">
        <v>2255.7454670000002</v>
      </c>
      <c r="L25" s="17">
        <v>2317.6463275000001</v>
      </c>
      <c r="M25" s="17">
        <v>1640.3564560000004</v>
      </c>
      <c r="N25" s="17">
        <v>1564.1558315000004</v>
      </c>
      <c r="O25" s="17">
        <v>2228.1284470000001</v>
      </c>
      <c r="P25" s="17">
        <v>2452.3027217500003</v>
      </c>
      <c r="Q25" s="17">
        <v>2325.8937030000002</v>
      </c>
      <c r="R25" s="17">
        <v>2296.2502840000002</v>
      </c>
      <c r="S25" s="17">
        <v>2408.3310149999998</v>
      </c>
      <c r="T25" s="17">
        <v>2348.2192467499999</v>
      </c>
      <c r="U25" s="17">
        <v>2257.2189239999998</v>
      </c>
      <c r="V25" s="17">
        <v>2270.789256</v>
      </c>
      <c r="W25" s="17">
        <v>2518.2055020000007</v>
      </c>
      <c r="X25" s="17">
        <v>2818.0640279999998</v>
      </c>
      <c r="Y25" s="17">
        <v>2544.4412560000001</v>
      </c>
      <c r="Z25" s="17">
        <v>2117.5078490000001</v>
      </c>
      <c r="AA25" s="17">
        <v>2279.97795</v>
      </c>
      <c r="AB25" s="17">
        <v>2368.4465599999999</v>
      </c>
      <c r="AC25" s="17">
        <v>2124.4695609999999</v>
      </c>
      <c r="AD25" s="17">
        <v>2253.4094150000005</v>
      </c>
      <c r="AE25" s="17">
        <v>2327.8385490000001</v>
      </c>
    </row>
    <row r="26" spans="1:31" ht="120" customHeight="1" x14ac:dyDescent="0.75">
      <c r="A26" s="15" t="s">
        <v>24</v>
      </c>
      <c r="B26" s="17">
        <v>2183.4471629999998</v>
      </c>
      <c r="C26" s="17">
        <v>2297.3561329999998</v>
      </c>
      <c r="D26" s="17">
        <v>2252.4394389999998</v>
      </c>
      <c r="E26" s="17">
        <v>2137.6326207499997</v>
      </c>
      <c r="F26" s="17">
        <v>1717.3159620000006</v>
      </c>
      <c r="G26" s="17">
        <v>2006.442362</v>
      </c>
      <c r="H26" s="17">
        <v>2060.4142450000004</v>
      </c>
      <c r="I26" s="17">
        <v>2159.5354594999999</v>
      </c>
      <c r="J26" s="17">
        <v>2184.5168050000002</v>
      </c>
      <c r="K26" s="17">
        <v>2158.4776279999996</v>
      </c>
      <c r="L26" s="17">
        <v>2223.0122904999998</v>
      </c>
      <c r="M26" s="17">
        <v>1403.9381495000007</v>
      </c>
      <c r="N26" s="17">
        <v>1255.0228180000004</v>
      </c>
      <c r="O26" s="17">
        <v>2252.6175359999997</v>
      </c>
      <c r="P26" s="17">
        <v>2197.2706519999997</v>
      </c>
      <c r="Q26" s="17">
        <v>2126.2469862499997</v>
      </c>
      <c r="R26" s="17">
        <v>2291.0992340000003</v>
      </c>
      <c r="S26" s="17">
        <v>2263.3793649999998</v>
      </c>
      <c r="T26" s="17">
        <v>2187.3032969999995</v>
      </c>
      <c r="U26" s="17">
        <v>2245.8952049999998</v>
      </c>
      <c r="V26" s="17">
        <v>2249.528456</v>
      </c>
      <c r="W26" s="17">
        <v>2198.4864310000003</v>
      </c>
      <c r="X26" s="17">
        <v>2730.9789469999996</v>
      </c>
      <c r="Y26" s="17">
        <v>2184.9222060000002</v>
      </c>
      <c r="Z26" s="17">
        <v>2054.4965990000005</v>
      </c>
      <c r="AA26" s="17">
        <v>2061.799356</v>
      </c>
      <c r="AB26" s="17">
        <v>2082.4530599999998</v>
      </c>
      <c r="AC26" s="17">
        <v>2002.0986885000002</v>
      </c>
      <c r="AD26" s="17">
        <v>2029.8473830000005</v>
      </c>
      <c r="AE26" s="17">
        <v>2079.2788490000003</v>
      </c>
    </row>
    <row r="27" spans="1:31" ht="120" customHeight="1" x14ac:dyDescent="0.75">
      <c r="A27" s="15" t="s">
        <v>25</v>
      </c>
      <c r="B27" s="18">
        <f>SUM(B3:B26)</f>
        <v>62014.048972250006</v>
      </c>
      <c r="C27" s="18">
        <f t="shared" ref="C27:AE27" si="1">SUM(C3:C26)</f>
        <v>62845.840011250002</v>
      </c>
      <c r="D27" s="18">
        <f t="shared" si="1"/>
        <v>62959.753865999999</v>
      </c>
      <c r="E27" s="18">
        <f t="shared" si="1"/>
        <v>62540.235342000007</v>
      </c>
      <c r="F27" s="18">
        <f t="shared" si="1"/>
        <v>58944.703406499997</v>
      </c>
      <c r="G27" s="18">
        <f t="shared" si="1"/>
        <v>60479.757229750001</v>
      </c>
      <c r="H27" s="18">
        <f t="shared" si="1"/>
        <v>59031.025348999989</v>
      </c>
      <c r="I27" s="18">
        <f t="shared" si="1"/>
        <v>62170.962453750006</v>
      </c>
      <c r="J27" s="18">
        <f t="shared" si="1"/>
        <v>61704.487565499992</v>
      </c>
      <c r="K27" s="18">
        <f t="shared" si="1"/>
        <v>61854.386721999996</v>
      </c>
      <c r="L27" s="18">
        <f t="shared" si="1"/>
        <v>60359.388973500012</v>
      </c>
      <c r="M27" s="18">
        <f t="shared" si="1"/>
        <v>46566.468500750016</v>
      </c>
      <c r="N27" s="18">
        <f t="shared" si="1"/>
        <v>41459.625115000003</v>
      </c>
      <c r="O27" s="18">
        <f t="shared" si="1"/>
        <v>55419.898192000008</v>
      </c>
      <c r="P27" s="18">
        <f t="shared" si="1"/>
        <v>65103.984588250001</v>
      </c>
      <c r="Q27" s="18">
        <f t="shared" si="1"/>
        <v>62712.861112500002</v>
      </c>
      <c r="R27" s="18">
        <f t="shared" si="1"/>
        <v>63706.984754000012</v>
      </c>
      <c r="S27" s="18">
        <f t="shared" si="1"/>
        <v>65074.496606250003</v>
      </c>
      <c r="T27" s="18">
        <f t="shared" si="1"/>
        <v>64199.482986499992</v>
      </c>
      <c r="U27" s="18">
        <f t="shared" si="1"/>
        <v>63898.943921250007</v>
      </c>
      <c r="V27" s="18">
        <f t="shared" si="1"/>
        <v>65654.94447925</v>
      </c>
      <c r="W27" s="18">
        <f t="shared" si="1"/>
        <v>66250.890144999998</v>
      </c>
      <c r="X27" s="18">
        <f t="shared" si="1"/>
        <v>68488.840208999987</v>
      </c>
      <c r="Y27" s="18">
        <f t="shared" si="1"/>
        <v>67872.210449249993</v>
      </c>
      <c r="Z27" s="18">
        <f t="shared" si="1"/>
        <v>62909.714989500004</v>
      </c>
      <c r="AA27" s="18">
        <f t="shared" si="1"/>
        <v>61085.023916250015</v>
      </c>
      <c r="AB27" s="18">
        <f t="shared" si="1"/>
        <v>60536.668646999999</v>
      </c>
      <c r="AC27" s="18">
        <f t="shared" si="1"/>
        <v>59811.280525000002</v>
      </c>
      <c r="AD27" s="18">
        <f t="shared" si="1"/>
        <v>62005.48221925</v>
      </c>
      <c r="AE27" s="18">
        <f t="shared" si="1"/>
        <v>61927.380580000005</v>
      </c>
    </row>
    <row r="28" spans="1:31" ht="120" customHeight="1" x14ac:dyDescent="0.75">
      <c r="A28" s="15" t="s">
        <v>26</v>
      </c>
      <c r="B28" s="18">
        <f>B27/1000</f>
        <v>62.014048972250009</v>
      </c>
      <c r="C28" s="18">
        <f t="shared" ref="C28:AE28" si="2">C27/1000</f>
        <v>62.845840011250004</v>
      </c>
      <c r="D28" s="18">
        <f t="shared" si="2"/>
        <v>62.959753866</v>
      </c>
      <c r="E28" s="18">
        <f t="shared" si="2"/>
        <v>62.54023534200001</v>
      </c>
      <c r="F28" s="18">
        <f t="shared" si="2"/>
        <v>58.944703406499997</v>
      </c>
      <c r="G28" s="18">
        <f t="shared" si="2"/>
        <v>60.47975722975</v>
      </c>
      <c r="H28" s="18">
        <f t="shared" si="2"/>
        <v>59.031025348999989</v>
      </c>
      <c r="I28" s="18">
        <f t="shared" si="2"/>
        <v>62.170962453750008</v>
      </c>
      <c r="J28" s="18">
        <f t="shared" si="2"/>
        <v>61.704487565499996</v>
      </c>
      <c r="K28" s="18">
        <f t="shared" si="2"/>
        <v>61.854386721999994</v>
      </c>
      <c r="L28" s="18">
        <f t="shared" si="2"/>
        <v>60.35938897350001</v>
      </c>
      <c r="M28" s="18">
        <f t="shared" si="2"/>
        <v>46.566468500750013</v>
      </c>
      <c r="N28" s="18">
        <f t="shared" si="2"/>
        <v>41.459625115000001</v>
      </c>
      <c r="O28" s="18">
        <f t="shared" si="2"/>
        <v>55.419898192000005</v>
      </c>
      <c r="P28" s="18">
        <f t="shared" si="2"/>
        <v>65.10398458825</v>
      </c>
      <c r="Q28" s="18">
        <f t="shared" si="2"/>
        <v>62.712861112500001</v>
      </c>
      <c r="R28" s="18">
        <f t="shared" si="2"/>
        <v>63.706984754000011</v>
      </c>
      <c r="S28" s="18">
        <f t="shared" si="2"/>
        <v>65.074496606250008</v>
      </c>
      <c r="T28" s="18">
        <f t="shared" si="2"/>
        <v>64.199482986499987</v>
      </c>
      <c r="U28" s="18">
        <f t="shared" si="2"/>
        <v>63.898943921250009</v>
      </c>
      <c r="V28" s="18">
        <f t="shared" si="2"/>
        <v>65.654944479250005</v>
      </c>
      <c r="W28" s="18">
        <f t="shared" si="2"/>
        <v>66.250890145</v>
      </c>
      <c r="X28" s="18">
        <f t="shared" si="2"/>
        <v>68.488840208999989</v>
      </c>
      <c r="Y28" s="18">
        <f t="shared" si="2"/>
        <v>67.872210449249991</v>
      </c>
      <c r="Z28" s="18">
        <f t="shared" si="2"/>
        <v>62.909714989500003</v>
      </c>
      <c r="AA28" s="18">
        <f t="shared" si="2"/>
        <v>61.085023916250016</v>
      </c>
      <c r="AB28" s="18">
        <f t="shared" si="2"/>
        <v>60.536668646999999</v>
      </c>
      <c r="AC28" s="18">
        <f t="shared" si="2"/>
        <v>59.811280525000001</v>
      </c>
      <c r="AD28" s="18">
        <f t="shared" si="2"/>
        <v>62.005482219249998</v>
      </c>
      <c r="AE28" s="18">
        <f t="shared" si="2"/>
        <v>61.927380580000005</v>
      </c>
    </row>
    <row r="29" spans="1:31" s="22" customFormat="1" ht="120" customHeight="1" x14ac:dyDescent="0.75">
      <c r="A29" s="19" t="s">
        <v>27</v>
      </c>
      <c r="B29" s="20">
        <f>SUM(B28:AE28)</f>
        <v>1839.5897718275003</v>
      </c>
      <c r="C29" s="19"/>
      <c r="D29" s="19" t="s">
        <v>28</v>
      </c>
      <c r="E29" s="20">
        <f>MAX(B3:AE26)</f>
        <v>3789.1820005</v>
      </c>
      <c r="F29" s="19"/>
      <c r="G29" s="19" t="s">
        <v>29</v>
      </c>
      <c r="H29" s="20">
        <f>MIN(B3:AE26)</f>
        <v>924.88139950000004</v>
      </c>
      <c r="I29" s="19"/>
      <c r="J29" s="19" t="s">
        <v>30</v>
      </c>
      <c r="K29" s="20">
        <f>B29/30/24*1000</f>
        <v>2554.9857942048616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1:31" x14ac:dyDescent="0.7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7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31"/>
  <sheetViews>
    <sheetView topLeftCell="G26" zoomScale="37" zoomScaleNormal="37" workbookViewId="0">
      <selection activeCell="A2" sqref="A2"/>
    </sheetView>
  </sheetViews>
  <sheetFormatPr defaultColWidth="9.140625" defaultRowHeight="59.25" x14ac:dyDescent="0.75"/>
  <cols>
    <col min="1" max="31" width="40.7109375" style="14" customWidth="1"/>
    <col min="32" max="16384" width="9.140625" style="14"/>
  </cols>
  <sheetData>
    <row r="1" spans="1:31" ht="150" customHeight="1" x14ac:dyDescent="0.75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1" ht="120" customHeight="1" x14ac:dyDescent="0.75">
      <c r="A2" s="15" t="s">
        <v>0</v>
      </c>
      <c r="B2" s="16">
        <v>45231</v>
      </c>
      <c r="C2" s="16">
        <v>45232</v>
      </c>
      <c r="D2" s="16">
        <v>45233</v>
      </c>
      <c r="E2" s="16">
        <v>45234</v>
      </c>
      <c r="F2" s="16">
        <v>45235</v>
      </c>
      <c r="G2" s="16">
        <v>45236</v>
      </c>
      <c r="H2" s="16">
        <v>45237</v>
      </c>
      <c r="I2" s="16">
        <v>45238</v>
      </c>
      <c r="J2" s="16">
        <v>45239</v>
      </c>
      <c r="K2" s="16">
        <v>45240</v>
      </c>
      <c r="L2" s="16">
        <v>45241</v>
      </c>
      <c r="M2" s="16">
        <v>45242</v>
      </c>
      <c r="N2" s="16">
        <v>45243</v>
      </c>
      <c r="O2" s="16">
        <v>45244</v>
      </c>
      <c r="P2" s="16">
        <v>45245</v>
      </c>
      <c r="Q2" s="16">
        <v>45246</v>
      </c>
      <c r="R2" s="16">
        <v>45247</v>
      </c>
      <c r="S2" s="16">
        <v>45248</v>
      </c>
      <c r="T2" s="16">
        <v>45249</v>
      </c>
      <c r="U2" s="16">
        <v>45250</v>
      </c>
      <c r="V2" s="16">
        <v>45251</v>
      </c>
      <c r="W2" s="16">
        <v>45252</v>
      </c>
      <c r="X2" s="16">
        <v>45253</v>
      </c>
      <c r="Y2" s="16">
        <v>45254</v>
      </c>
      <c r="Z2" s="16">
        <v>45255</v>
      </c>
      <c r="AA2" s="16">
        <v>45256</v>
      </c>
      <c r="AB2" s="16">
        <v>45257</v>
      </c>
      <c r="AC2" s="16">
        <v>45258</v>
      </c>
      <c r="AD2" s="16">
        <v>45259</v>
      </c>
      <c r="AE2" s="16">
        <v>45260</v>
      </c>
    </row>
    <row r="3" spans="1:31" ht="120" customHeight="1" x14ac:dyDescent="0.75">
      <c r="A3" s="15" t="s">
        <v>1</v>
      </c>
      <c r="B3" s="17">
        <v>779.53781774999982</v>
      </c>
      <c r="C3" s="17">
        <v>561.79284099999995</v>
      </c>
      <c r="D3" s="17">
        <v>559.60696199999984</v>
      </c>
      <c r="E3" s="17">
        <v>580.556962</v>
      </c>
      <c r="F3" s="17">
        <v>603.51129499999956</v>
      </c>
      <c r="G3" s="17">
        <v>937.68839200000002</v>
      </c>
      <c r="H3" s="17">
        <v>681.12472699999989</v>
      </c>
      <c r="I3" s="17">
        <v>787.40035199999966</v>
      </c>
      <c r="J3" s="17">
        <v>681.30956200000003</v>
      </c>
      <c r="K3" s="17">
        <v>722.40862574999994</v>
      </c>
      <c r="L3" s="17">
        <v>817.0301400000003</v>
      </c>
      <c r="M3" s="17">
        <v>742.04013999999961</v>
      </c>
      <c r="N3" s="17">
        <v>1511.6743689999998</v>
      </c>
      <c r="O3" s="17">
        <v>1590.4045180000001</v>
      </c>
      <c r="P3" s="17">
        <v>693.60589100000016</v>
      </c>
      <c r="Q3" s="17">
        <v>693.61839100000009</v>
      </c>
      <c r="R3" s="17">
        <v>695.67880799999978</v>
      </c>
      <c r="S3" s="17">
        <v>695.04074199999991</v>
      </c>
      <c r="T3" s="17">
        <v>693.57074200000034</v>
      </c>
      <c r="U3" s="17">
        <v>1083.1336907499997</v>
      </c>
      <c r="V3" s="17">
        <v>696.57074200000022</v>
      </c>
      <c r="W3" s="17">
        <v>696.57074200000011</v>
      </c>
      <c r="X3" s="17">
        <v>737.32074200000034</v>
      </c>
      <c r="Y3" s="17">
        <v>187.51203349999992</v>
      </c>
      <c r="Z3" s="17">
        <v>254.15075950000016</v>
      </c>
      <c r="AA3" s="17">
        <v>582.25074199999972</v>
      </c>
      <c r="AB3" s="17">
        <v>582.25074199999972</v>
      </c>
      <c r="AC3" s="17">
        <v>584.25074199999972</v>
      </c>
      <c r="AD3" s="17">
        <v>605.81238649999977</v>
      </c>
      <c r="AE3" s="17">
        <v>626.17074199999979</v>
      </c>
    </row>
    <row r="4" spans="1:31" ht="120" customHeight="1" x14ac:dyDescent="0.75">
      <c r="A4" s="15" t="s">
        <v>2</v>
      </c>
      <c r="B4" s="17">
        <v>617.40252549999991</v>
      </c>
      <c r="C4" s="17">
        <v>585.05095824999989</v>
      </c>
      <c r="D4" s="17">
        <v>559.60696200000018</v>
      </c>
      <c r="E4" s="17">
        <v>580.55696199999988</v>
      </c>
      <c r="F4" s="17">
        <v>677.03736300000014</v>
      </c>
      <c r="G4" s="17">
        <v>1076.7006067500001</v>
      </c>
      <c r="H4" s="17">
        <v>903.73240999999985</v>
      </c>
      <c r="I4" s="17">
        <v>669.55753024999979</v>
      </c>
      <c r="J4" s="17">
        <v>721.03035200000011</v>
      </c>
      <c r="K4" s="17">
        <v>721.08014000000003</v>
      </c>
      <c r="L4" s="17">
        <v>918.78014000000007</v>
      </c>
      <c r="M4" s="17">
        <v>865.55811675000052</v>
      </c>
      <c r="N4" s="17">
        <v>1771.5247427499999</v>
      </c>
      <c r="O4" s="17">
        <v>1690.4045180000003</v>
      </c>
      <c r="P4" s="17">
        <v>693.60589099999993</v>
      </c>
      <c r="Q4" s="17">
        <v>693.60589100000038</v>
      </c>
      <c r="R4" s="17">
        <v>694.40232449999974</v>
      </c>
      <c r="S4" s="17">
        <v>695.0407419999998</v>
      </c>
      <c r="T4" s="17">
        <v>693.57074200000022</v>
      </c>
      <c r="U4" s="17">
        <v>1024.9987564999997</v>
      </c>
      <c r="V4" s="17">
        <v>696.57074200000011</v>
      </c>
      <c r="W4" s="17">
        <v>735.86874200000011</v>
      </c>
      <c r="X4" s="17">
        <v>737.32074200000034</v>
      </c>
      <c r="Y4" s="17">
        <v>323.51074199999971</v>
      </c>
      <c r="Z4" s="17">
        <v>323.5107419999996</v>
      </c>
      <c r="AA4" s="17">
        <v>582.25074199999972</v>
      </c>
      <c r="AB4" s="17">
        <v>582.25074200000017</v>
      </c>
      <c r="AC4" s="17">
        <v>584.25074199999995</v>
      </c>
      <c r="AD4" s="17">
        <v>584.25074199999995</v>
      </c>
      <c r="AE4" s="17">
        <v>626.17074200000002</v>
      </c>
    </row>
    <row r="5" spans="1:31" ht="120" customHeight="1" x14ac:dyDescent="0.75">
      <c r="A5" s="15" t="s">
        <v>3</v>
      </c>
      <c r="B5" s="17">
        <v>639.29747499999996</v>
      </c>
      <c r="C5" s="17">
        <v>702.8344619999998</v>
      </c>
      <c r="D5" s="17">
        <v>559.60696200000007</v>
      </c>
      <c r="E5" s="17">
        <v>580.55696200000011</v>
      </c>
      <c r="F5" s="17">
        <v>752.03736299999991</v>
      </c>
      <c r="G5" s="17">
        <v>1018.7014790000001</v>
      </c>
      <c r="H5" s="17">
        <v>885.89035199999989</v>
      </c>
      <c r="I5" s="17">
        <v>622.21285199999977</v>
      </c>
      <c r="J5" s="17">
        <v>721.03035200000022</v>
      </c>
      <c r="K5" s="17">
        <v>796.08014000000003</v>
      </c>
      <c r="L5" s="17">
        <v>855.53013999999973</v>
      </c>
      <c r="M5" s="17">
        <v>1098.1120470000003</v>
      </c>
      <c r="N5" s="17">
        <v>1907.3398422499999</v>
      </c>
      <c r="O5" s="17">
        <v>1540.4045180000001</v>
      </c>
      <c r="P5" s="17">
        <v>693.60589100000016</v>
      </c>
      <c r="Q5" s="17">
        <v>693.60589100000016</v>
      </c>
      <c r="R5" s="17">
        <v>693.6058909999997</v>
      </c>
      <c r="S5" s="17">
        <v>693.57074199999988</v>
      </c>
      <c r="T5" s="17">
        <v>693.57074200000011</v>
      </c>
      <c r="U5" s="17">
        <v>1150.3301489999997</v>
      </c>
      <c r="V5" s="17">
        <v>696.57074199999988</v>
      </c>
      <c r="W5" s="17">
        <v>775.16674199999989</v>
      </c>
      <c r="X5" s="17">
        <v>737.32074199999988</v>
      </c>
      <c r="Y5" s="17">
        <v>202.01074200000005</v>
      </c>
      <c r="Z5" s="17">
        <v>527.56574199999977</v>
      </c>
      <c r="AA5" s="17">
        <v>582.25074199999995</v>
      </c>
      <c r="AB5" s="17">
        <v>582.25074199999972</v>
      </c>
      <c r="AC5" s="17">
        <v>584.25074199999995</v>
      </c>
      <c r="AD5" s="17">
        <v>584.25074199999995</v>
      </c>
      <c r="AE5" s="17">
        <v>626.1707419999999</v>
      </c>
    </row>
    <row r="6" spans="1:31" ht="120" customHeight="1" x14ac:dyDescent="0.75">
      <c r="A6" s="15" t="s">
        <v>4</v>
      </c>
      <c r="B6" s="17">
        <v>601.89159099999983</v>
      </c>
      <c r="C6" s="17">
        <v>777.8344619999998</v>
      </c>
      <c r="D6" s="17">
        <v>559.60696200000029</v>
      </c>
      <c r="E6" s="17">
        <v>580.55696199999988</v>
      </c>
      <c r="F6" s="17">
        <v>846.28736299999969</v>
      </c>
      <c r="G6" s="17">
        <v>983.03044999999997</v>
      </c>
      <c r="H6" s="17">
        <v>885.89035200000012</v>
      </c>
      <c r="I6" s="17">
        <v>622.21285199999966</v>
      </c>
      <c r="J6" s="17">
        <v>721.03035199999999</v>
      </c>
      <c r="K6" s="17">
        <v>903.13130199999966</v>
      </c>
      <c r="L6" s="17">
        <v>753.78263999999967</v>
      </c>
      <c r="M6" s="17">
        <v>1041.7641125000002</v>
      </c>
      <c r="N6" s="17">
        <v>1810.9929057499999</v>
      </c>
      <c r="O6" s="17">
        <v>1524.079518</v>
      </c>
      <c r="P6" s="17">
        <v>693.60589100000016</v>
      </c>
      <c r="Q6" s="17">
        <v>693.60589100000016</v>
      </c>
      <c r="R6" s="17">
        <v>693.60589100000016</v>
      </c>
      <c r="S6" s="17">
        <v>693.57074199999988</v>
      </c>
      <c r="T6" s="17">
        <v>693.57074199999988</v>
      </c>
      <c r="U6" s="17">
        <v>1117.8301489999999</v>
      </c>
      <c r="V6" s="17">
        <v>696.57074199999988</v>
      </c>
      <c r="W6" s="17">
        <v>743.3668990000001</v>
      </c>
      <c r="X6" s="17">
        <v>737.32074199999988</v>
      </c>
      <c r="Y6" s="17">
        <v>187.51074199999982</v>
      </c>
      <c r="Z6" s="17">
        <v>242.19574199999988</v>
      </c>
      <c r="AA6" s="17">
        <v>582.25074199999995</v>
      </c>
      <c r="AB6" s="17">
        <v>582.25074199999983</v>
      </c>
      <c r="AC6" s="17">
        <v>584.25074200000006</v>
      </c>
      <c r="AD6" s="17">
        <v>569.69074199999977</v>
      </c>
      <c r="AE6" s="17">
        <v>626.1707419999999</v>
      </c>
    </row>
    <row r="7" spans="1:31" ht="120" customHeight="1" x14ac:dyDescent="0.75">
      <c r="A7" s="15" t="s">
        <v>5</v>
      </c>
      <c r="B7" s="17">
        <v>565.95953574999965</v>
      </c>
      <c r="C7" s="17">
        <v>599.66487799999993</v>
      </c>
      <c r="D7" s="17">
        <v>559.60696200000018</v>
      </c>
      <c r="E7" s="17">
        <v>580.556962</v>
      </c>
      <c r="F7" s="17">
        <v>686.5217379999998</v>
      </c>
      <c r="G7" s="17">
        <v>758.66849549999984</v>
      </c>
      <c r="H7" s="17">
        <v>778.30826874999991</v>
      </c>
      <c r="I7" s="17">
        <v>622.21285199999988</v>
      </c>
      <c r="J7" s="17">
        <v>694.59772850000002</v>
      </c>
      <c r="K7" s="17">
        <v>699.7810049999996</v>
      </c>
      <c r="L7" s="17">
        <v>712.32801399999971</v>
      </c>
      <c r="M7" s="17">
        <v>804.19820349999998</v>
      </c>
      <c r="N7" s="17">
        <v>1520.7355487499997</v>
      </c>
      <c r="O7" s="17">
        <v>1314.2842572499999</v>
      </c>
      <c r="P7" s="17">
        <v>693.60589099999993</v>
      </c>
      <c r="Q7" s="17">
        <v>693.60589100000016</v>
      </c>
      <c r="R7" s="17">
        <v>611.1058909999997</v>
      </c>
      <c r="S7" s="17">
        <v>618.570742</v>
      </c>
      <c r="T7" s="17">
        <v>633.57074199999988</v>
      </c>
      <c r="U7" s="17">
        <v>737.40908649999983</v>
      </c>
      <c r="V7" s="17">
        <v>621.57074199999977</v>
      </c>
      <c r="W7" s="17">
        <v>614.07074199999988</v>
      </c>
      <c r="X7" s="17">
        <v>518.16574199999991</v>
      </c>
      <c r="Y7" s="17">
        <v>187.51074200000028</v>
      </c>
      <c r="Z7" s="17">
        <v>187.51074200000039</v>
      </c>
      <c r="AA7" s="17">
        <v>528.13074199999983</v>
      </c>
      <c r="AB7" s="17">
        <v>483.57074200000028</v>
      </c>
      <c r="AC7" s="17">
        <v>481.01074199999982</v>
      </c>
      <c r="AD7" s="17">
        <v>397.88574199999971</v>
      </c>
      <c r="AE7" s="17">
        <v>513.54074199999991</v>
      </c>
    </row>
    <row r="8" spans="1:31" ht="120" customHeight="1" x14ac:dyDescent="0.75">
      <c r="A8" s="15" t="s">
        <v>6</v>
      </c>
      <c r="B8" s="17">
        <v>482.19048849999979</v>
      </c>
      <c r="C8" s="17">
        <v>412.87446199999988</v>
      </c>
      <c r="D8" s="17">
        <v>324.55344624999998</v>
      </c>
      <c r="E8" s="17">
        <v>320.16696200000001</v>
      </c>
      <c r="F8" s="17">
        <v>508.82986299999982</v>
      </c>
      <c r="G8" s="17">
        <v>625.9748629999998</v>
      </c>
      <c r="H8" s="17">
        <v>633.95285199999989</v>
      </c>
      <c r="I8" s="17">
        <v>623.8628520000002</v>
      </c>
      <c r="J8" s="17">
        <v>647.28510199999994</v>
      </c>
      <c r="K8" s="17">
        <v>301.11122675000001</v>
      </c>
      <c r="L8" s="17">
        <v>527.88763999999981</v>
      </c>
      <c r="M8" s="17">
        <v>666.93561949999992</v>
      </c>
      <c r="N8" s="17">
        <v>1326.87802775</v>
      </c>
      <c r="O8" s="17">
        <v>1024.3443742499999</v>
      </c>
      <c r="P8" s="17">
        <v>295.77463924999995</v>
      </c>
      <c r="Q8" s="17">
        <v>283.13839100000007</v>
      </c>
      <c r="R8" s="17">
        <v>217.12950024999975</v>
      </c>
      <c r="S8" s="17">
        <v>260.71463724999956</v>
      </c>
      <c r="T8" s="17">
        <v>252.92276850000007</v>
      </c>
      <c r="U8" s="17">
        <v>227.01422099999991</v>
      </c>
      <c r="V8" s="17">
        <v>224.88922100000002</v>
      </c>
      <c r="W8" s="17">
        <v>246.89655625</v>
      </c>
      <c r="X8" s="17">
        <v>263.42035474999989</v>
      </c>
      <c r="Y8" s="17">
        <v>118.4432257499999</v>
      </c>
      <c r="Z8" s="17">
        <v>126.16010474999996</v>
      </c>
      <c r="AA8" s="17">
        <v>218.76074199999994</v>
      </c>
      <c r="AB8" s="17">
        <v>201.63574199999994</v>
      </c>
      <c r="AC8" s="17">
        <v>203.63574199999971</v>
      </c>
      <c r="AD8" s="17">
        <v>178.51074200000005</v>
      </c>
      <c r="AE8" s="17">
        <v>220.75074199999972</v>
      </c>
    </row>
    <row r="9" spans="1:31" ht="120" customHeight="1" x14ac:dyDescent="0.75">
      <c r="A9" s="15" t="s">
        <v>7</v>
      </c>
      <c r="B9" s="17">
        <v>303.34284100000025</v>
      </c>
      <c r="C9" s="17">
        <v>156.43696199999988</v>
      </c>
      <c r="D9" s="17">
        <v>128.92196199999989</v>
      </c>
      <c r="E9" s="17">
        <v>126.20933800000012</v>
      </c>
      <c r="F9" s="17">
        <v>161.22736299999997</v>
      </c>
      <c r="G9" s="17">
        <v>486.18986299999972</v>
      </c>
      <c r="H9" s="17">
        <v>220.07785200000001</v>
      </c>
      <c r="I9" s="17">
        <v>452.27035200000023</v>
      </c>
      <c r="J9" s="17">
        <v>482.15000200000009</v>
      </c>
      <c r="K9" s="17">
        <v>182.99263999999982</v>
      </c>
      <c r="L9" s="17">
        <v>265.54763999999989</v>
      </c>
      <c r="M9" s="17">
        <v>667.16049450000003</v>
      </c>
      <c r="N9" s="17">
        <v>1284.7914802499999</v>
      </c>
      <c r="O9" s="17">
        <v>1098.0486050000002</v>
      </c>
      <c r="P9" s="17">
        <v>184.54589099999998</v>
      </c>
      <c r="Q9" s="17">
        <v>184.5458910000001</v>
      </c>
      <c r="R9" s="17">
        <v>184.54589099999987</v>
      </c>
      <c r="S9" s="17">
        <v>185.3808019999999</v>
      </c>
      <c r="T9" s="17">
        <v>184.51074199999982</v>
      </c>
      <c r="U9" s="17">
        <v>187.51074199999982</v>
      </c>
      <c r="V9" s="17">
        <v>187.51074199999982</v>
      </c>
      <c r="W9" s="17">
        <v>188.38337000000001</v>
      </c>
      <c r="X9" s="17">
        <v>187.51074200000005</v>
      </c>
      <c r="Y9" s="17">
        <v>112.62532199999987</v>
      </c>
      <c r="Z9" s="17">
        <v>114.06932800000004</v>
      </c>
      <c r="AA9" s="17">
        <v>187.51074199999982</v>
      </c>
      <c r="AB9" s="17">
        <v>187.51074200000005</v>
      </c>
      <c r="AC9" s="17">
        <v>189.51074200000005</v>
      </c>
      <c r="AD9" s="17">
        <v>178.51074200000005</v>
      </c>
      <c r="AE9" s="17">
        <v>189.50074200000006</v>
      </c>
    </row>
    <row r="10" spans="1:31" ht="120" customHeight="1" x14ac:dyDescent="0.75">
      <c r="A10" s="15" t="s">
        <v>8</v>
      </c>
      <c r="B10" s="17">
        <v>300.76294600000006</v>
      </c>
      <c r="C10" s="17">
        <v>158.96696199999997</v>
      </c>
      <c r="D10" s="17">
        <v>127.56696200000033</v>
      </c>
      <c r="E10" s="17">
        <v>126.94433800000002</v>
      </c>
      <c r="F10" s="17">
        <v>148.8598629999999</v>
      </c>
      <c r="G10" s="17">
        <v>151.78486299999986</v>
      </c>
      <c r="H10" s="17">
        <v>159.70285200000023</v>
      </c>
      <c r="I10" s="17">
        <v>160.86785199999997</v>
      </c>
      <c r="J10" s="17">
        <v>197.2204519999998</v>
      </c>
      <c r="K10" s="17">
        <v>183.5626400000001</v>
      </c>
      <c r="L10" s="17">
        <v>311.42263999999989</v>
      </c>
      <c r="M10" s="17">
        <v>362.36673250000013</v>
      </c>
      <c r="N10" s="17">
        <v>1071.7777554999998</v>
      </c>
      <c r="O10" s="17">
        <v>715.09966700000018</v>
      </c>
      <c r="P10" s="17">
        <v>184.54589099999998</v>
      </c>
      <c r="Q10" s="17">
        <v>184.54589099999998</v>
      </c>
      <c r="R10" s="17">
        <v>184.54589099999998</v>
      </c>
      <c r="S10" s="17">
        <v>173.82121099999995</v>
      </c>
      <c r="T10" s="17">
        <v>184.51074200000039</v>
      </c>
      <c r="U10" s="17">
        <v>156.04236600000013</v>
      </c>
      <c r="V10" s="17">
        <v>187.51074199999994</v>
      </c>
      <c r="W10" s="17">
        <v>153.23188724999989</v>
      </c>
      <c r="X10" s="17">
        <v>102.86595725000006</v>
      </c>
      <c r="Y10" s="17">
        <v>112.62532199999987</v>
      </c>
      <c r="Z10" s="17">
        <v>114.06932799999993</v>
      </c>
      <c r="AA10" s="17">
        <v>187.51074200000005</v>
      </c>
      <c r="AB10" s="17">
        <v>124.52409300000011</v>
      </c>
      <c r="AC10" s="17">
        <v>171.52574350000009</v>
      </c>
      <c r="AD10" s="17">
        <v>125.27089224999986</v>
      </c>
      <c r="AE10" s="17">
        <v>179.19990425000003</v>
      </c>
    </row>
    <row r="11" spans="1:31" ht="120" customHeight="1" x14ac:dyDescent="0.75">
      <c r="A11" s="15" t="s">
        <v>9</v>
      </c>
      <c r="B11" s="17">
        <v>300.30805099999975</v>
      </c>
      <c r="C11" s="17">
        <v>152.66696200000013</v>
      </c>
      <c r="D11" s="17">
        <v>127.5669620000001</v>
      </c>
      <c r="E11" s="17">
        <v>55.512370250000004</v>
      </c>
      <c r="F11" s="17">
        <v>148.85986299999979</v>
      </c>
      <c r="G11" s="17">
        <v>153.39278949999982</v>
      </c>
      <c r="H11" s="17">
        <v>158.73285199999998</v>
      </c>
      <c r="I11" s="17">
        <v>158.74285199999997</v>
      </c>
      <c r="J11" s="17">
        <v>194.69545200000005</v>
      </c>
      <c r="K11" s="17">
        <v>183.01764000000003</v>
      </c>
      <c r="L11" s="17">
        <v>434.90514000000007</v>
      </c>
      <c r="M11" s="17">
        <v>183.35865149999995</v>
      </c>
      <c r="N11" s="17">
        <v>974.68002274999981</v>
      </c>
      <c r="O11" s="17">
        <v>199.46255700000006</v>
      </c>
      <c r="P11" s="17">
        <v>184.54589099999998</v>
      </c>
      <c r="Q11" s="17">
        <v>184.54589099999998</v>
      </c>
      <c r="R11" s="17">
        <v>144.35937200000001</v>
      </c>
      <c r="S11" s="17">
        <v>106.80842300000006</v>
      </c>
      <c r="T11" s="17">
        <v>184.51074200000005</v>
      </c>
      <c r="U11" s="17">
        <v>117.98726149999993</v>
      </c>
      <c r="V11" s="17">
        <v>106.52185774999975</v>
      </c>
      <c r="W11" s="17">
        <v>118.05791999999997</v>
      </c>
      <c r="X11" s="17">
        <v>101</v>
      </c>
      <c r="Y11" s="17">
        <v>112.6253220000001</v>
      </c>
      <c r="Z11" s="17">
        <v>114.06932800000004</v>
      </c>
      <c r="AA11" s="17">
        <v>187.5107419999996</v>
      </c>
      <c r="AB11" s="17">
        <v>175.64343125000005</v>
      </c>
      <c r="AC11" s="17">
        <v>107.43428449999988</v>
      </c>
      <c r="AD11" s="17">
        <v>113.77655600000014</v>
      </c>
      <c r="AE11" s="17">
        <v>110.57954074999998</v>
      </c>
    </row>
    <row r="12" spans="1:31" ht="120" customHeight="1" x14ac:dyDescent="0.75">
      <c r="A12" s="15" t="s">
        <v>10</v>
      </c>
      <c r="B12" s="17">
        <v>300.30805099999986</v>
      </c>
      <c r="C12" s="17">
        <v>150.5694619999997</v>
      </c>
      <c r="D12" s="17">
        <v>127.56696199999988</v>
      </c>
      <c r="E12" s="17">
        <v>126.76433799999984</v>
      </c>
      <c r="F12" s="17">
        <v>388.2323630000003</v>
      </c>
      <c r="G12" s="17">
        <v>149.75141300000007</v>
      </c>
      <c r="H12" s="17">
        <v>158.73285199999998</v>
      </c>
      <c r="I12" s="17">
        <v>158.74285199999986</v>
      </c>
      <c r="J12" s="17">
        <v>194.29545199999995</v>
      </c>
      <c r="K12" s="17">
        <v>182.47263999999996</v>
      </c>
      <c r="L12" s="17">
        <v>664.72763999999984</v>
      </c>
      <c r="M12" s="17">
        <v>373.5793275000002</v>
      </c>
      <c r="N12" s="17">
        <v>974.5733909999999</v>
      </c>
      <c r="O12" s="17">
        <v>185.61274050000009</v>
      </c>
      <c r="P12" s="17">
        <v>125.63096774999985</v>
      </c>
      <c r="Q12" s="17">
        <v>184.54589099999987</v>
      </c>
      <c r="R12" s="17">
        <v>103.01896600000009</v>
      </c>
      <c r="S12" s="17">
        <v>162.44965324999998</v>
      </c>
      <c r="T12" s="17">
        <v>104.35026774999983</v>
      </c>
      <c r="U12" s="17">
        <v>117.98529200000007</v>
      </c>
      <c r="V12" s="17">
        <v>101</v>
      </c>
      <c r="W12" s="17">
        <v>118.0555377500001</v>
      </c>
      <c r="X12" s="17">
        <v>101</v>
      </c>
      <c r="Y12" s="17">
        <v>112.62532200000021</v>
      </c>
      <c r="Z12" s="17">
        <v>114.06932800000004</v>
      </c>
      <c r="AA12" s="17">
        <v>171.25066475000006</v>
      </c>
      <c r="AB12" s="17">
        <v>182.50074200000006</v>
      </c>
      <c r="AC12" s="17">
        <v>103</v>
      </c>
      <c r="AD12" s="17">
        <v>113.77655600000014</v>
      </c>
      <c r="AE12" s="17">
        <v>142.84702549999997</v>
      </c>
    </row>
    <row r="13" spans="1:31" ht="120" customHeight="1" x14ac:dyDescent="0.75">
      <c r="A13" s="15" t="s">
        <v>11</v>
      </c>
      <c r="B13" s="17">
        <v>300.9216379999998</v>
      </c>
      <c r="C13" s="17">
        <v>141.5669620000001</v>
      </c>
      <c r="D13" s="17">
        <v>127.5669620000001</v>
      </c>
      <c r="E13" s="17">
        <v>132.66912850000017</v>
      </c>
      <c r="F13" s="17">
        <v>599.72486299999991</v>
      </c>
      <c r="G13" s="17">
        <v>148.85986300000013</v>
      </c>
      <c r="H13" s="17">
        <v>221.71285199999977</v>
      </c>
      <c r="I13" s="17">
        <v>221.71285200000011</v>
      </c>
      <c r="J13" s="17">
        <v>452.29545200000007</v>
      </c>
      <c r="K13" s="17">
        <v>491.95763999999974</v>
      </c>
      <c r="L13" s="17">
        <v>666.85263999999984</v>
      </c>
      <c r="M13" s="17">
        <v>878.59173375</v>
      </c>
      <c r="N13" s="17">
        <v>852.99318300000016</v>
      </c>
      <c r="O13" s="17">
        <v>346.04589099999998</v>
      </c>
      <c r="P13" s="17">
        <v>115.02044100000001</v>
      </c>
      <c r="Q13" s="17">
        <v>184.54589099999998</v>
      </c>
      <c r="R13" s="17">
        <v>184.5458910000001</v>
      </c>
      <c r="S13" s="17">
        <v>183.93287100000009</v>
      </c>
      <c r="T13" s="17">
        <v>98</v>
      </c>
      <c r="U13" s="17">
        <v>182.50074200000006</v>
      </c>
      <c r="V13" s="17">
        <v>174.83880199999999</v>
      </c>
      <c r="W13" s="17">
        <v>118.06746750000002</v>
      </c>
      <c r="X13" s="17">
        <v>101</v>
      </c>
      <c r="Y13" s="17">
        <v>112.62532199999998</v>
      </c>
      <c r="Z13" s="17">
        <v>116.02730999999949</v>
      </c>
      <c r="AA13" s="17">
        <v>116.16020000000003</v>
      </c>
      <c r="AB13" s="17">
        <v>187.51074199999994</v>
      </c>
      <c r="AC13" s="17">
        <v>137.21810625000001</v>
      </c>
      <c r="AD13" s="17">
        <v>102.77655600000003</v>
      </c>
      <c r="AE13" s="17">
        <v>155.11640999999986</v>
      </c>
    </row>
    <row r="14" spans="1:31" ht="120" customHeight="1" x14ac:dyDescent="0.75">
      <c r="A14" s="15" t="s">
        <v>12</v>
      </c>
      <c r="B14" s="17">
        <v>300.75703150000004</v>
      </c>
      <c r="C14" s="17">
        <v>142.13696199999981</v>
      </c>
      <c r="D14" s="17">
        <v>127.56696199999988</v>
      </c>
      <c r="E14" s="17">
        <v>192.60960175000002</v>
      </c>
      <c r="F14" s="17">
        <v>603.375902</v>
      </c>
      <c r="G14" s="17">
        <v>216.68530249999981</v>
      </c>
      <c r="H14" s="17">
        <v>562.56535200000008</v>
      </c>
      <c r="I14" s="17">
        <v>499.08035199999983</v>
      </c>
      <c r="J14" s="17">
        <v>657.76545199999964</v>
      </c>
      <c r="K14" s="17">
        <v>645.9426400000001</v>
      </c>
      <c r="L14" s="17">
        <v>396.28013999999973</v>
      </c>
      <c r="M14" s="17">
        <v>1358.8023567499999</v>
      </c>
      <c r="N14" s="17">
        <v>1175.7912590000001</v>
      </c>
      <c r="O14" s="17">
        <v>682.23089099999993</v>
      </c>
      <c r="P14" s="17">
        <v>171.53245149999998</v>
      </c>
      <c r="Q14" s="17">
        <v>184.5458910000001</v>
      </c>
      <c r="R14" s="17">
        <v>184.52831650000019</v>
      </c>
      <c r="S14" s="17">
        <v>220.51114899999982</v>
      </c>
      <c r="T14" s="17">
        <v>98</v>
      </c>
      <c r="U14" s="17">
        <v>187.91074199999991</v>
      </c>
      <c r="V14" s="17">
        <v>128.93578099999991</v>
      </c>
      <c r="W14" s="17">
        <v>151.63014249999981</v>
      </c>
      <c r="X14" s="17">
        <v>101</v>
      </c>
      <c r="Y14" s="17">
        <v>112.62532199999987</v>
      </c>
      <c r="Z14" s="17">
        <v>122.99529200000018</v>
      </c>
      <c r="AA14" s="17">
        <v>115.74182600000006</v>
      </c>
      <c r="AB14" s="17">
        <v>187.51074199999994</v>
      </c>
      <c r="AC14" s="17">
        <v>180.25893350000001</v>
      </c>
      <c r="AD14" s="17">
        <v>116.12655600000005</v>
      </c>
      <c r="AE14" s="17">
        <v>162.06640999999956</v>
      </c>
    </row>
    <row r="15" spans="1:31" ht="120" customHeight="1" x14ac:dyDescent="0.75">
      <c r="A15" s="15" t="s">
        <v>13</v>
      </c>
      <c r="B15" s="17">
        <v>383.5078410000001</v>
      </c>
      <c r="C15" s="17">
        <v>385.84696199999985</v>
      </c>
      <c r="D15" s="17">
        <v>190.63696199999981</v>
      </c>
      <c r="E15" s="17">
        <v>438.43063699999982</v>
      </c>
      <c r="F15" s="17">
        <v>602.74531274999993</v>
      </c>
      <c r="G15" s="17">
        <v>531.62074200000006</v>
      </c>
      <c r="H15" s="17">
        <v>648.30785199999991</v>
      </c>
      <c r="I15" s="17">
        <v>643.88428749999969</v>
      </c>
      <c r="J15" s="17">
        <v>655.79034599999977</v>
      </c>
      <c r="K15" s="17">
        <v>643.9426400000001</v>
      </c>
      <c r="L15" s="17">
        <v>449.91764000000001</v>
      </c>
      <c r="M15" s="17">
        <v>1746.6093689999998</v>
      </c>
      <c r="N15" s="17">
        <v>1401.773111</v>
      </c>
      <c r="O15" s="17">
        <v>544.85589099999993</v>
      </c>
      <c r="P15" s="17">
        <v>217.82589099999973</v>
      </c>
      <c r="Q15" s="17">
        <v>536.14589100000012</v>
      </c>
      <c r="R15" s="17">
        <v>572.77088575000005</v>
      </c>
      <c r="S15" s="17">
        <v>595.33787099999995</v>
      </c>
      <c r="T15" s="17">
        <v>383.04074200000008</v>
      </c>
      <c r="U15" s="17">
        <v>186.31074200000012</v>
      </c>
      <c r="V15" s="17">
        <v>186.32684850000021</v>
      </c>
      <c r="W15" s="17">
        <v>185.51074200000016</v>
      </c>
      <c r="X15" s="17">
        <v>113.94281299999989</v>
      </c>
      <c r="Y15" s="17">
        <v>170.4813807500002</v>
      </c>
      <c r="Z15" s="17">
        <v>152.67986975000008</v>
      </c>
      <c r="AA15" s="17">
        <v>113.74182599999995</v>
      </c>
      <c r="AB15" s="17">
        <v>185.51074199999994</v>
      </c>
      <c r="AC15" s="17">
        <v>270.75074200000017</v>
      </c>
      <c r="AD15" s="17">
        <v>152.45210975000009</v>
      </c>
      <c r="AE15" s="17">
        <v>222.06640999999979</v>
      </c>
    </row>
    <row r="16" spans="1:31" ht="120" customHeight="1" x14ac:dyDescent="0.75">
      <c r="A16" s="15" t="s">
        <v>14</v>
      </c>
      <c r="B16" s="17">
        <v>479.88284100000021</v>
      </c>
      <c r="C16" s="17">
        <v>584.82696199999987</v>
      </c>
      <c r="D16" s="17">
        <v>383.29196200000001</v>
      </c>
      <c r="E16" s="17">
        <v>565.07913724999992</v>
      </c>
      <c r="F16" s="17">
        <v>641.11479325000016</v>
      </c>
      <c r="G16" s="17">
        <v>640.24636699999996</v>
      </c>
      <c r="H16" s="17">
        <v>729.01843949999977</v>
      </c>
      <c r="I16" s="17">
        <v>709.10911449999969</v>
      </c>
      <c r="J16" s="17">
        <v>655.81524000000024</v>
      </c>
      <c r="K16" s="17">
        <v>664.90263999999979</v>
      </c>
      <c r="L16" s="17">
        <v>843.4038412499998</v>
      </c>
      <c r="M16" s="17">
        <v>2005.4593690000002</v>
      </c>
      <c r="N16" s="17">
        <v>1614.934518</v>
      </c>
      <c r="O16" s="17">
        <v>482.35589100000004</v>
      </c>
      <c r="P16" s="17">
        <v>550.7905917500002</v>
      </c>
      <c r="Q16" s="17">
        <v>634.17589099999998</v>
      </c>
      <c r="R16" s="17">
        <v>685.32074199999988</v>
      </c>
      <c r="S16" s="17">
        <v>690.99287100000004</v>
      </c>
      <c r="T16" s="17">
        <v>692.14074200000027</v>
      </c>
      <c r="U16" s="17">
        <v>189.06750275000013</v>
      </c>
      <c r="V16" s="17">
        <v>247.18824199999972</v>
      </c>
      <c r="W16" s="17">
        <v>185.51074200000005</v>
      </c>
      <c r="X16" s="17">
        <v>151.07158325000023</v>
      </c>
      <c r="Y16" s="17">
        <v>255.68627000000015</v>
      </c>
      <c r="Z16" s="17">
        <v>185.51074199999982</v>
      </c>
      <c r="AA16" s="17">
        <v>175.04407724999999</v>
      </c>
      <c r="AB16" s="17">
        <v>185.51074199999982</v>
      </c>
      <c r="AC16" s="17">
        <v>426.39074199999993</v>
      </c>
      <c r="AD16" s="17">
        <v>185.15074199999992</v>
      </c>
      <c r="AE16" s="17">
        <v>529.62140999999997</v>
      </c>
    </row>
    <row r="17" spans="1:31" ht="120" customHeight="1" x14ac:dyDescent="0.75">
      <c r="A17" s="15" t="s">
        <v>15</v>
      </c>
      <c r="B17" s="17">
        <v>303.34284100000002</v>
      </c>
      <c r="C17" s="17">
        <v>403.54696200000001</v>
      </c>
      <c r="D17" s="17">
        <v>102.00027550000004</v>
      </c>
      <c r="E17" s="17">
        <v>349.88359200000025</v>
      </c>
      <c r="F17" s="17">
        <v>601.84986300000014</v>
      </c>
      <c r="G17" s="17">
        <v>285.88574199999994</v>
      </c>
      <c r="H17" s="17">
        <v>461.45749925000018</v>
      </c>
      <c r="I17" s="17">
        <v>452.38197300000013</v>
      </c>
      <c r="J17" s="17">
        <v>495.58774000000028</v>
      </c>
      <c r="K17" s="17">
        <v>664.90263999999991</v>
      </c>
      <c r="L17" s="17">
        <v>751.76264000000003</v>
      </c>
      <c r="M17" s="17">
        <v>1815.1623972499999</v>
      </c>
      <c r="N17" s="17">
        <v>1708.684518</v>
      </c>
      <c r="O17" s="17">
        <v>232.67089099999998</v>
      </c>
      <c r="P17" s="17">
        <v>210.40839099999994</v>
      </c>
      <c r="Q17" s="17">
        <v>634.17589099999998</v>
      </c>
      <c r="R17" s="17">
        <v>685.32074199999988</v>
      </c>
      <c r="S17" s="17">
        <v>285.90037099999984</v>
      </c>
      <c r="T17" s="17">
        <v>408.65324199999998</v>
      </c>
      <c r="U17" s="17">
        <v>186.00852524999982</v>
      </c>
      <c r="V17" s="17">
        <v>185.50074200000017</v>
      </c>
      <c r="W17" s="17">
        <v>185.5107419999996</v>
      </c>
      <c r="X17" s="17">
        <v>99.453870749999965</v>
      </c>
      <c r="Y17" s="17">
        <v>272.45282974999986</v>
      </c>
      <c r="Z17" s="17">
        <v>149.91512775000012</v>
      </c>
      <c r="AA17" s="17">
        <v>119.32479975000001</v>
      </c>
      <c r="AB17" s="17">
        <v>185.51074199999982</v>
      </c>
      <c r="AC17" s="17">
        <v>536.14074199999993</v>
      </c>
      <c r="AD17" s="17">
        <v>185.15074199999992</v>
      </c>
      <c r="AE17" s="17">
        <v>235.29141000000004</v>
      </c>
    </row>
    <row r="18" spans="1:31" ht="120" customHeight="1" x14ac:dyDescent="0.75">
      <c r="A18" s="15" t="s">
        <v>16</v>
      </c>
      <c r="B18" s="17">
        <v>123.41452249999986</v>
      </c>
      <c r="C18" s="17">
        <v>65.50661150000019</v>
      </c>
      <c r="D18" s="17">
        <v>53.014277500000048</v>
      </c>
      <c r="E18" s="17">
        <v>118.19360749999987</v>
      </c>
      <c r="F18" s="17">
        <v>209.35736300000042</v>
      </c>
      <c r="G18" s="17">
        <v>160.51074200000016</v>
      </c>
      <c r="H18" s="17">
        <v>169.05209374999993</v>
      </c>
      <c r="I18" s="17">
        <v>168.57697299999995</v>
      </c>
      <c r="J18" s="17">
        <v>205.70024000000012</v>
      </c>
      <c r="K18" s="17">
        <v>665.41014000000007</v>
      </c>
      <c r="L18" s="17">
        <v>333.21764000000019</v>
      </c>
      <c r="M18" s="17">
        <v>1687.9593689999999</v>
      </c>
      <c r="N18" s="17">
        <v>1577.9553512499997</v>
      </c>
      <c r="O18" s="17">
        <v>243.29589099999976</v>
      </c>
      <c r="P18" s="17">
        <v>182.83089099999984</v>
      </c>
      <c r="Q18" s="17">
        <v>280.57589100000007</v>
      </c>
      <c r="R18" s="17">
        <v>291.30587225000011</v>
      </c>
      <c r="S18" s="17">
        <v>101.04135850000011</v>
      </c>
      <c r="T18" s="17">
        <v>100.84060750000003</v>
      </c>
      <c r="U18" s="17">
        <v>185.22180649999973</v>
      </c>
      <c r="V18" s="17">
        <v>144.91976750000003</v>
      </c>
      <c r="W18" s="17">
        <v>169.38271524999993</v>
      </c>
      <c r="X18" s="17">
        <v>99</v>
      </c>
      <c r="Y18" s="17">
        <v>285.06314899999995</v>
      </c>
      <c r="Z18" s="17">
        <v>114.11488199999985</v>
      </c>
      <c r="AA18" s="17">
        <v>112.41532200000017</v>
      </c>
      <c r="AB18" s="17">
        <v>185.87074199999984</v>
      </c>
      <c r="AC18" s="17">
        <v>531.45074199999976</v>
      </c>
      <c r="AD18" s="17">
        <v>185.89074200000005</v>
      </c>
      <c r="AE18" s="17">
        <v>158.12641000000008</v>
      </c>
    </row>
    <row r="19" spans="1:31" ht="120" customHeight="1" x14ac:dyDescent="0.75">
      <c r="A19" s="15" t="s">
        <v>17</v>
      </c>
      <c r="B19" s="17">
        <v>68.116664750000041</v>
      </c>
      <c r="C19" s="17">
        <v>53.422500000000014</v>
      </c>
      <c r="D19" s="17">
        <v>53.110983499999861</v>
      </c>
      <c r="E19" s="17">
        <v>53.629749749999974</v>
      </c>
      <c r="F19" s="17">
        <v>149.98486300000002</v>
      </c>
      <c r="G19" s="17">
        <v>170.03324199999997</v>
      </c>
      <c r="H19" s="17">
        <v>92.703059999999937</v>
      </c>
      <c r="I19" s="17">
        <v>155.46447299999988</v>
      </c>
      <c r="J19" s="17">
        <v>207.67024000000015</v>
      </c>
      <c r="K19" s="17">
        <v>310.93014000000005</v>
      </c>
      <c r="L19" s="17">
        <v>335.30266774999996</v>
      </c>
      <c r="M19" s="17">
        <v>1673.899369</v>
      </c>
      <c r="N19" s="17">
        <v>1125.7254162499999</v>
      </c>
      <c r="O19" s="17">
        <v>182.54589099999998</v>
      </c>
      <c r="P19" s="17">
        <v>121.80013925000003</v>
      </c>
      <c r="Q19" s="17">
        <v>139.4796144999998</v>
      </c>
      <c r="R19" s="17">
        <v>97.622095250000029</v>
      </c>
      <c r="S19" s="17">
        <v>96.068963499999995</v>
      </c>
      <c r="T19" s="17">
        <v>96</v>
      </c>
      <c r="U19" s="17">
        <v>116.14487525000004</v>
      </c>
      <c r="V19" s="17">
        <v>99.038380499999903</v>
      </c>
      <c r="W19" s="17">
        <v>121.94279200000017</v>
      </c>
      <c r="X19" s="17">
        <v>99</v>
      </c>
      <c r="Y19" s="17">
        <v>285.03939549999996</v>
      </c>
      <c r="Z19" s="17">
        <v>114.11165299999993</v>
      </c>
      <c r="AA19" s="17">
        <v>111.83249899999987</v>
      </c>
      <c r="AB19" s="17">
        <v>149.83412374999989</v>
      </c>
      <c r="AC19" s="17">
        <v>188.98802000000012</v>
      </c>
      <c r="AD19" s="17">
        <v>167.96742274999997</v>
      </c>
      <c r="AE19" s="17">
        <v>139.68403324999997</v>
      </c>
    </row>
    <row r="20" spans="1:31" ht="120" customHeight="1" x14ac:dyDescent="0.75">
      <c r="A20" s="15" t="s">
        <v>18</v>
      </c>
      <c r="B20" s="17">
        <v>68</v>
      </c>
      <c r="C20" s="17">
        <v>53.922500000000014</v>
      </c>
      <c r="D20" s="17">
        <v>53.5</v>
      </c>
      <c r="E20" s="17">
        <v>64.5</v>
      </c>
      <c r="F20" s="17">
        <v>152.79986300000007</v>
      </c>
      <c r="G20" s="17">
        <v>102.44558274999986</v>
      </c>
      <c r="H20" s="17">
        <v>85.555000000000064</v>
      </c>
      <c r="I20" s="17">
        <v>74</v>
      </c>
      <c r="J20" s="17">
        <v>108.4226000000001</v>
      </c>
      <c r="K20" s="17">
        <v>189.51764000000003</v>
      </c>
      <c r="L20" s="17">
        <v>255.95763999999997</v>
      </c>
      <c r="M20" s="17">
        <v>1481.1445699999999</v>
      </c>
      <c r="N20" s="17">
        <v>822.38589100000013</v>
      </c>
      <c r="O20" s="17">
        <v>182.68839099999991</v>
      </c>
      <c r="P20" s="17">
        <v>96</v>
      </c>
      <c r="Q20" s="17">
        <v>112.41532199999983</v>
      </c>
      <c r="R20" s="17">
        <v>96</v>
      </c>
      <c r="S20" s="17">
        <v>96</v>
      </c>
      <c r="T20" s="17">
        <v>96</v>
      </c>
      <c r="U20" s="17">
        <v>116.48529199999996</v>
      </c>
      <c r="V20" s="17">
        <v>99.5</v>
      </c>
      <c r="W20" s="17">
        <v>142.5400965</v>
      </c>
      <c r="X20" s="17">
        <v>99.5</v>
      </c>
      <c r="Y20" s="17">
        <v>285.53523050000001</v>
      </c>
      <c r="Z20" s="17">
        <v>114.02836000000002</v>
      </c>
      <c r="AA20" s="17">
        <v>111.24967599999991</v>
      </c>
      <c r="AB20" s="17">
        <v>99</v>
      </c>
      <c r="AC20" s="17">
        <v>101.10906875000001</v>
      </c>
      <c r="AD20" s="17">
        <v>117.63603849999981</v>
      </c>
      <c r="AE20" s="17">
        <v>101</v>
      </c>
    </row>
    <row r="21" spans="1:31" ht="120" customHeight="1" x14ac:dyDescent="0.75">
      <c r="A21" s="15" t="s">
        <v>19</v>
      </c>
      <c r="B21" s="17">
        <v>67</v>
      </c>
      <c r="C21" s="17">
        <v>53.25</v>
      </c>
      <c r="D21" s="17">
        <v>53</v>
      </c>
      <c r="E21" s="17">
        <v>74.5</v>
      </c>
      <c r="F21" s="17">
        <v>192.1598630000002</v>
      </c>
      <c r="G21" s="17">
        <v>74</v>
      </c>
      <c r="H21" s="17">
        <v>74</v>
      </c>
      <c r="I21" s="17">
        <v>74</v>
      </c>
      <c r="J21" s="17">
        <v>110.42259999999999</v>
      </c>
      <c r="K21" s="17">
        <v>187.51263999999992</v>
      </c>
      <c r="L21" s="17">
        <v>499.49888999999996</v>
      </c>
      <c r="M21" s="17">
        <v>1451.5993690000003</v>
      </c>
      <c r="N21" s="17">
        <v>797.82339099999979</v>
      </c>
      <c r="O21" s="17">
        <v>184.6883909999998</v>
      </c>
      <c r="P21" s="17">
        <v>98</v>
      </c>
      <c r="Q21" s="17">
        <v>114.41532199999995</v>
      </c>
      <c r="R21" s="17">
        <v>98</v>
      </c>
      <c r="S21" s="17">
        <v>98.25</v>
      </c>
      <c r="T21" s="17">
        <v>98</v>
      </c>
      <c r="U21" s="17">
        <v>117.98529199999996</v>
      </c>
      <c r="V21" s="17">
        <v>101</v>
      </c>
      <c r="W21" s="17">
        <v>144.52336175000039</v>
      </c>
      <c r="X21" s="17">
        <v>101</v>
      </c>
      <c r="Y21" s="17">
        <v>287.03464900000029</v>
      </c>
      <c r="Z21" s="17">
        <v>116.02836000000002</v>
      </c>
      <c r="AA21" s="17">
        <v>110.91028400000016</v>
      </c>
      <c r="AB21" s="17">
        <v>101</v>
      </c>
      <c r="AC21" s="17">
        <v>103</v>
      </c>
      <c r="AD21" s="17">
        <v>119.41532200000006</v>
      </c>
      <c r="AE21" s="17">
        <v>108.40000000000009</v>
      </c>
    </row>
    <row r="22" spans="1:31" ht="120" customHeight="1" x14ac:dyDescent="0.75">
      <c r="A22" s="15" t="s">
        <v>20</v>
      </c>
      <c r="B22" s="17">
        <v>146.65000000000009</v>
      </c>
      <c r="C22" s="17">
        <v>128.01140900000007</v>
      </c>
      <c r="D22" s="17">
        <v>118.53467649999993</v>
      </c>
      <c r="E22" s="17">
        <v>88.648800749999737</v>
      </c>
      <c r="F22" s="17">
        <v>584.08986300000004</v>
      </c>
      <c r="G22" s="17">
        <v>81.299999999999955</v>
      </c>
      <c r="H22" s="17">
        <v>367.0332292500002</v>
      </c>
      <c r="I22" s="17">
        <v>154.77197300000012</v>
      </c>
      <c r="J22" s="17">
        <v>605.24173400000018</v>
      </c>
      <c r="K22" s="17">
        <v>548.5633969999999</v>
      </c>
      <c r="L22" s="17">
        <v>708.85264000000006</v>
      </c>
      <c r="M22" s="17">
        <v>1538.5334545000001</v>
      </c>
      <c r="N22" s="17">
        <v>890.0187034999999</v>
      </c>
      <c r="O22" s="17">
        <v>583.7156827500005</v>
      </c>
      <c r="P22" s="17">
        <v>98.128682749999939</v>
      </c>
      <c r="Q22" s="17">
        <v>154.46902874999989</v>
      </c>
      <c r="R22" s="17">
        <v>178.33901124999988</v>
      </c>
      <c r="S22" s="17">
        <v>168.00201850000008</v>
      </c>
      <c r="T22" s="17">
        <v>254.19762724999998</v>
      </c>
      <c r="U22" s="17">
        <v>167.13713625000003</v>
      </c>
      <c r="V22" s="17">
        <v>278.55221450000022</v>
      </c>
      <c r="W22" s="17">
        <v>626.48824200000013</v>
      </c>
      <c r="X22" s="17">
        <v>101.18598050000003</v>
      </c>
      <c r="Y22" s="17">
        <v>283.28999850000002</v>
      </c>
      <c r="Z22" s="17">
        <v>175.54039049999994</v>
      </c>
      <c r="AA22" s="17">
        <v>213.03800424999986</v>
      </c>
      <c r="AB22" s="17">
        <v>168.72499849999997</v>
      </c>
      <c r="AC22" s="17">
        <v>185.85447625000006</v>
      </c>
      <c r="AD22" s="17">
        <v>119.41532199999983</v>
      </c>
      <c r="AE22" s="17">
        <v>153.68968600000005</v>
      </c>
    </row>
    <row r="23" spans="1:31" ht="120" customHeight="1" x14ac:dyDescent="0.75">
      <c r="A23" s="15" t="s">
        <v>21</v>
      </c>
      <c r="B23" s="17">
        <v>283.61006824999993</v>
      </c>
      <c r="C23" s="17">
        <v>154.55696200000011</v>
      </c>
      <c r="D23" s="17">
        <v>135.91196200000002</v>
      </c>
      <c r="E23" s="17">
        <v>315.87236299999984</v>
      </c>
      <c r="F23" s="17">
        <v>650.40423799999985</v>
      </c>
      <c r="G23" s="17">
        <v>408.27014800000006</v>
      </c>
      <c r="H23" s="17">
        <v>615.65285200000017</v>
      </c>
      <c r="I23" s="17">
        <v>391.8424329999998</v>
      </c>
      <c r="J23" s="17">
        <v>659.14649099999997</v>
      </c>
      <c r="K23" s="17">
        <v>666.90264000000002</v>
      </c>
      <c r="L23" s="17">
        <v>708.76263999999992</v>
      </c>
      <c r="M23" s="17">
        <v>1382.7495597499999</v>
      </c>
      <c r="N23" s="17">
        <v>922.61321649999991</v>
      </c>
      <c r="O23" s="17">
        <v>692.35589100000016</v>
      </c>
      <c r="P23" s="17">
        <v>98</v>
      </c>
      <c r="Q23" s="17">
        <v>185.11589099999981</v>
      </c>
      <c r="R23" s="17">
        <v>240.84574200000009</v>
      </c>
      <c r="S23" s="17">
        <v>190.06074200000012</v>
      </c>
      <c r="T23" s="17">
        <v>449.26074200000016</v>
      </c>
      <c r="U23" s="17">
        <v>187.449254</v>
      </c>
      <c r="V23" s="17">
        <v>187.878242</v>
      </c>
      <c r="W23" s="17">
        <v>285.54074200000002</v>
      </c>
      <c r="X23" s="17">
        <v>138.62749199999996</v>
      </c>
      <c r="Y23" s="17">
        <v>343.90132474999996</v>
      </c>
      <c r="Z23" s="17">
        <v>186.64741400000003</v>
      </c>
      <c r="AA23" s="17">
        <v>329.85335399999985</v>
      </c>
      <c r="AB23" s="17">
        <v>187.87074199999995</v>
      </c>
      <c r="AC23" s="17">
        <v>189.8499139999999</v>
      </c>
      <c r="AD23" s="17">
        <v>175.94591074999994</v>
      </c>
      <c r="AE23" s="17">
        <v>159.73924499999987</v>
      </c>
    </row>
    <row r="24" spans="1:31" ht="120" customHeight="1" x14ac:dyDescent="0.75">
      <c r="A24" s="15" t="s">
        <v>22</v>
      </c>
      <c r="B24" s="17">
        <v>378.36589574999982</v>
      </c>
      <c r="C24" s="17">
        <v>135.16696200000001</v>
      </c>
      <c r="D24" s="17">
        <v>323.47446199999979</v>
      </c>
      <c r="E24" s="17">
        <v>603.78986799999984</v>
      </c>
      <c r="F24" s="17">
        <v>888.59222399999987</v>
      </c>
      <c r="G24" s="17">
        <v>655.35574199999974</v>
      </c>
      <c r="H24" s="17">
        <v>614.43285200000014</v>
      </c>
      <c r="I24" s="17">
        <v>608.06697299999985</v>
      </c>
      <c r="J24" s="17">
        <v>660.50149099999987</v>
      </c>
      <c r="K24" s="17">
        <v>666.90263999999979</v>
      </c>
      <c r="L24" s="17">
        <v>708.76263999999992</v>
      </c>
      <c r="M24" s="17">
        <v>1369.428637</v>
      </c>
      <c r="N24" s="17">
        <v>974.5733909999999</v>
      </c>
      <c r="O24" s="17">
        <v>692.35589100000004</v>
      </c>
      <c r="P24" s="17">
        <v>98</v>
      </c>
      <c r="Q24" s="17">
        <v>314.74089099999992</v>
      </c>
      <c r="R24" s="17">
        <v>603.04074199999991</v>
      </c>
      <c r="S24" s="17">
        <v>230.07324200000016</v>
      </c>
      <c r="T24" s="17">
        <v>693.57074200000011</v>
      </c>
      <c r="U24" s="17">
        <v>353.23607099999981</v>
      </c>
      <c r="V24" s="17">
        <v>396.68824200000006</v>
      </c>
      <c r="W24" s="17">
        <v>187.51074199999971</v>
      </c>
      <c r="X24" s="17">
        <v>187.51074199999971</v>
      </c>
      <c r="Y24" s="17">
        <v>357.19421199999988</v>
      </c>
      <c r="Z24" s="17">
        <v>527.45491399999992</v>
      </c>
      <c r="AA24" s="17">
        <v>403.49335399999995</v>
      </c>
      <c r="AB24" s="17">
        <v>187.5107419999996</v>
      </c>
      <c r="AC24" s="17">
        <v>284.19497774999957</v>
      </c>
      <c r="AD24" s="17">
        <v>248.90283099999988</v>
      </c>
      <c r="AE24" s="17">
        <v>159.7392450000001</v>
      </c>
    </row>
    <row r="25" spans="1:31" ht="120" customHeight="1" x14ac:dyDescent="0.75">
      <c r="A25" s="15" t="s">
        <v>23</v>
      </c>
      <c r="B25" s="17">
        <v>553.64696200000003</v>
      </c>
      <c r="C25" s="17">
        <v>514.44696199999998</v>
      </c>
      <c r="D25" s="17">
        <v>578.43196199999966</v>
      </c>
      <c r="E25" s="17">
        <v>605.07486799999992</v>
      </c>
      <c r="F25" s="17">
        <v>1007.5647239999998</v>
      </c>
      <c r="G25" s="17">
        <v>660.65660199999968</v>
      </c>
      <c r="H25" s="17">
        <v>614.4328519999998</v>
      </c>
      <c r="I25" s="17">
        <v>610.19197299999962</v>
      </c>
      <c r="J25" s="17">
        <v>659.14649099999974</v>
      </c>
      <c r="K25" s="17">
        <v>666.90263999999968</v>
      </c>
      <c r="L25" s="17">
        <v>708.76263999999981</v>
      </c>
      <c r="M25" s="17">
        <v>1276.4150255</v>
      </c>
      <c r="N25" s="17">
        <v>1363.6081509999997</v>
      </c>
      <c r="O25" s="17">
        <v>692.35589099999981</v>
      </c>
      <c r="P25" s="17">
        <v>583.57019024999977</v>
      </c>
      <c r="Q25" s="17">
        <v>634.05089099999987</v>
      </c>
      <c r="R25" s="17">
        <v>693.57074199999988</v>
      </c>
      <c r="S25" s="17">
        <v>595.54074200000014</v>
      </c>
      <c r="T25" s="17">
        <v>727.08503425000004</v>
      </c>
      <c r="U25" s="17">
        <v>686.11824199999978</v>
      </c>
      <c r="V25" s="17">
        <v>683.23324199999968</v>
      </c>
      <c r="W25" s="17">
        <v>418.51074199999971</v>
      </c>
      <c r="X25" s="17">
        <v>187.51074199999982</v>
      </c>
      <c r="Y25" s="17">
        <v>419.19421199999988</v>
      </c>
      <c r="Z25" s="17">
        <v>582.13991399999975</v>
      </c>
      <c r="AA25" s="17">
        <v>473.05335399999979</v>
      </c>
      <c r="AB25" s="17">
        <v>261.51074199999994</v>
      </c>
      <c r="AC25" s="17">
        <v>582.01491400000009</v>
      </c>
      <c r="AD25" s="17">
        <v>560.90283099999988</v>
      </c>
      <c r="AE25" s="17">
        <v>340.37924500000008</v>
      </c>
    </row>
    <row r="26" spans="1:31" ht="120" customHeight="1" x14ac:dyDescent="0.75">
      <c r="A26" s="15" t="s">
        <v>24</v>
      </c>
      <c r="B26" s="17">
        <v>552.64696200000003</v>
      </c>
      <c r="C26" s="17">
        <v>567.20696199999975</v>
      </c>
      <c r="D26" s="17">
        <v>580.55696200000011</v>
      </c>
      <c r="E26" s="17">
        <v>638.25024300000007</v>
      </c>
      <c r="F26" s="17">
        <v>1019.2222239999996</v>
      </c>
      <c r="G26" s="17">
        <v>772.40035199999988</v>
      </c>
      <c r="H26" s="17">
        <v>763.44847699999991</v>
      </c>
      <c r="I26" s="17">
        <v>679.8829975000001</v>
      </c>
      <c r="J26" s="17">
        <v>695.38524099999984</v>
      </c>
      <c r="K26" s="17">
        <v>733.37682900000027</v>
      </c>
      <c r="L26" s="17">
        <v>708.76263999999969</v>
      </c>
      <c r="M26" s="17">
        <v>1413.5265354999997</v>
      </c>
      <c r="N26" s="17">
        <v>1634.1545179999998</v>
      </c>
      <c r="O26" s="17">
        <v>692.35589100000004</v>
      </c>
      <c r="P26" s="17">
        <v>691.29710999999986</v>
      </c>
      <c r="Q26" s="17">
        <v>698.96755775000008</v>
      </c>
      <c r="R26" s="17">
        <v>693.57074199999977</v>
      </c>
      <c r="S26" s="17">
        <v>693.57074199999988</v>
      </c>
      <c r="T26" s="17">
        <v>791.25824200000034</v>
      </c>
      <c r="U26" s="17">
        <v>696.57074199999988</v>
      </c>
      <c r="V26" s="17">
        <v>696.56074199999989</v>
      </c>
      <c r="W26" s="17">
        <v>730.19574199999988</v>
      </c>
      <c r="X26" s="17">
        <v>187.51074199999971</v>
      </c>
      <c r="Y26" s="17">
        <v>697.25671199999977</v>
      </c>
      <c r="Z26" s="17">
        <v>582.13991399999998</v>
      </c>
      <c r="AA26" s="17">
        <v>620.73335399999996</v>
      </c>
      <c r="AB26" s="17">
        <v>498.750742</v>
      </c>
      <c r="AC26" s="17">
        <v>625.50723649999964</v>
      </c>
      <c r="AD26" s="17">
        <v>626.06783100000007</v>
      </c>
      <c r="AE26" s="17">
        <v>577.58424500000001</v>
      </c>
    </row>
    <row r="27" spans="1:31" ht="120" customHeight="1" x14ac:dyDescent="0.75">
      <c r="A27" s="15" t="s">
        <v>25</v>
      </c>
      <c r="B27" s="18">
        <f>SUM(B3:B26)</f>
        <v>8900.8645902500011</v>
      </c>
      <c r="C27" s="18">
        <f t="shared" ref="C27:AE27" si="0">SUM(C3:C26)</f>
        <v>7642.108089749996</v>
      </c>
      <c r="D27" s="18">
        <f t="shared" si="0"/>
        <v>6514.8095132500002</v>
      </c>
      <c r="E27" s="18">
        <f t="shared" si="0"/>
        <v>7899.5137527499983</v>
      </c>
      <c r="F27" s="18">
        <f t="shared" si="0"/>
        <v>12824.390395999997</v>
      </c>
      <c r="G27" s="18">
        <f t="shared" si="0"/>
        <v>11250.153641999997</v>
      </c>
      <c r="H27" s="18">
        <f t="shared" si="0"/>
        <v>11485.5177805</v>
      </c>
      <c r="I27" s="18">
        <f t="shared" si="0"/>
        <v>10321.04957275</v>
      </c>
      <c r="J27" s="18">
        <f t="shared" si="0"/>
        <v>12083.536164499998</v>
      </c>
      <c r="K27" s="18">
        <f t="shared" si="0"/>
        <v>12623.304905499999</v>
      </c>
      <c r="L27" s="18">
        <f t="shared" si="0"/>
        <v>14338.038713000002</v>
      </c>
      <c r="M27" s="18">
        <f t="shared" si="0"/>
        <v>27884.95456025</v>
      </c>
      <c r="N27" s="18">
        <f t="shared" si="0"/>
        <v>31018.002704249997</v>
      </c>
      <c r="O27" s="18">
        <f t="shared" si="0"/>
        <v>17316.662538749995</v>
      </c>
      <c r="P27" s="18">
        <f t="shared" si="0"/>
        <v>7776.2775144999978</v>
      </c>
      <c r="Q27" s="18">
        <f t="shared" si="0"/>
        <v>9297.1837739999992</v>
      </c>
      <c r="R27" s="18">
        <f t="shared" si="0"/>
        <v>9526.7799497499982</v>
      </c>
      <c r="S27" s="18">
        <f t="shared" si="0"/>
        <v>8530.2513780000008</v>
      </c>
      <c r="T27" s="18">
        <f t="shared" si="0"/>
        <v>9304.706693250002</v>
      </c>
      <c r="U27" s="18">
        <f t="shared" si="0"/>
        <v>9478.3886792499998</v>
      </c>
      <c r="V27" s="18">
        <f t="shared" si="0"/>
        <v>7825.4475187499984</v>
      </c>
      <c r="W27" s="18">
        <f t="shared" si="0"/>
        <v>8042.5341497500003</v>
      </c>
      <c r="X27" s="18">
        <f t="shared" si="0"/>
        <v>5990.5597294999989</v>
      </c>
      <c r="Y27" s="18">
        <f t="shared" si="0"/>
        <v>5824.3795230000005</v>
      </c>
      <c r="Z27" s="18">
        <f t="shared" si="0"/>
        <v>5356.7052872499999</v>
      </c>
      <c r="AA27" s="18">
        <f t="shared" si="0"/>
        <v>6936.2692729999981</v>
      </c>
      <c r="AB27" s="18">
        <f t="shared" si="0"/>
        <v>6456.0150024999984</v>
      </c>
      <c r="AC27" s="18">
        <f t="shared" si="0"/>
        <v>7935.8488369999986</v>
      </c>
      <c r="AD27" s="18">
        <f t="shared" si="0"/>
        <v>6515.5367994999979</v>
      </c>
      <c r="AE27" s="18">
        <f t="shared" si="0"/>
        <v>7063.6058237499965</v>
      </c>
    </row>
    <row r="28" spans="1:31" ht="120" customHeight="1" x14ac:dyDescent="0.75">
      <c r="A28" s="15" t="s">
        <v>26</v>
      </c>
      <c r="B28" s="18">
        <f>B27/1000</f>
        <v>8.9008645902500003</v>
      </c>
      <c r="C28" s="18">
        <f t="shared" ref="C28:AE28" si="1">C27/1000</f>
        <v>7.6421080897499962</v>
      </c>
      <c r="D28" s="18">
        <f t="shared" si="1"/>
        <v>6.5148095132500004</v>
      </c>
      <c r="E28" s="18">
        <f t="shared" si="1"/>
        <v>7.8995137527499981</v>
      </c>
      <c r="F28" s="18">
        <f t="shared" si="1"/>
        <v>12.824390395999997</v>
      </c>
      <c r="G28" s="18">
        <f t="shared" si="1"/>
        <v>11.250153641999997</v>
      </c>
      <c r="H28" s="18">
        <f t="shared" si="1"/>
        <v>11.4855177805</v>
      </c>
      <c r="I28" s="18">
        <f t="shared" si="1"/>
        <v>10.321049572750001</v>
      </c>
      <c r="J28" s="18">
        <f t="shared" si="1"/>
        <v>12.083536164499998</v>
      </c>
      <c r="K28" s="18">
        <f t="shared" si="1"/>
        <v>12.6233049055</v>
      </c>
      <c r="L28" s="18">
        <f t="shared" si="1"/>
        <v>14.338038713000001</v>
      </c>
      <c r="M28" s="18">
        <f t="shared" si="1"/>
        <v>27.884954560250002</v>
      </c>
      <c r="N28" s="18">
        <f t="shared" si="1"/>
        <v>31.018002704249998</v>
      </c>
      <c r="O28" s="18">
        <f t="shared" si="1"/>
        <v>17.316662538749995</v>
      </c>
      <c r="P28" s="18">
        <f t="shared" si="1"/>
        <v>7.7762775144999976</v>
      </c>
      <c r="Q28" s="18">
        <f t="shared" si="1"/>
        <v>9.2971837739999987</v>
      </c>
      <c r="R28" s="18">
        <f t="shared" si="1"/>
        <v>9.526779949749999</v>
      </c>
      <c r="S28" s="18">
        <f t="shared" si="1"/>
        <v>8.5302513780000009</v>
      </c>
      <c r="T28" s="18">
        <f t="shared" si="1"/>
        <v>9.3047066932500027</v>
      </c>
      <c r="U28" s="18">
        <f t="shared" si="1"/>
        <v>9.4783886792499992</v>
      </c>
      <c r="V28" s="18">
        <f t="shared" si="1"/>
        <v>7.8254475187499981</v>
      </c>
      <c r="W28" s="18">
        <f t="shared" si="1"/>
        <v>8.0425341497500007</v>
      </c>
      <c r="X28" s="18">
        <f t="shared" si="1"/>
        <v>5.9905597294999993</v>
      </c>
      <c r="Y28" s="18">
        <f t="shared" si="1"/>
        <v>5.8243795230000002</v>
      </c>
      <c r="Z28" s="18">
        <f t="shared" si="1"/>
        <v>5.3567052872499996</v>
      </c>
      <c r="AA28" s="18">
        <f t="shared" si="1"/>
        <v>6.936269272999998</v>
      </c>
      <c r="AB28" s="18">
        <f t="shared" si="1"/>
        <v>6.4560150024999983</v>
      </c>
      <c r="AC28" s="18">
        <f t="shared" si="1"/>
        <v>7.9358488369999982</v>
      </c>
      <c r="AD28" s="18">
        <f t="shared" si="1"/>
        <v>6.5155367994999978</v>
      </c>
      <c r="AE28" s="18">
        <f t="shared" si="1"/>
        <v>7.0636058237499961</v>
      </c>
    </row>
    <row r="29" spans="1:31" s="22" customFormat="1" ht="120" customHeight="1" x14ac:dyDescent="0.75">
      <c r="A29" s="19" t="s">
        <v>27</v>
      </c>
      <c r="B29" s="20">
        <f>SUM(B28:AE28)</f>
        <v>313.96339685624997</v>
      </c>
      <c r="C29" s="19"/>
      <c r="D29" s="19" t="s">
        <v>28</v>
      </c>
      <c r="E29" s="20">
        <f>MAX(B3:AE26)</f>
        <v>2005.4593690000002</v>
      </c>
      <c r="F29" s="19"/>
      <c r="G29" s="19" t="s">
        <v>29</v>
      </c>
      <c r="H29" s="20">
        <f>MIN(B3:AE26)</f>
        <v>53</v>
      </c>
      <c r="I29" s="19"/>
      <c r="J29" s="19" t="s">
        <v>30</v>
      </c>
      <c r="K29" s="20">
        <f>B29/31/24*1000</f>
        <v>421.99381297883059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1:31" x14ac:dyDescent="0.7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7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16384" width="9.140625" style="3"/>
  </cols>
  <sheetData>
    <row r="1" spans="1:31" ht="150" customHeight="1" x14ac:dyDescent="0.75">
      <c r="A1" s="51" t="s">
        <v>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1" ht="120" customHeight="1" x14ac:dyDescent="0.75">
      <c r="A2" s="4" t="s">
        <v>0</v>
      </c>
      <c r="B2" s="24">
        <v>45231</v>
      </c>
      <c r="C2" s="24">
        <f>B2+1</f>
        <v>45232</v>
      </c>
      <c r="D2" s="24">
        <f t="shared" ref="D2:AE2" si="0">C2+1</f>
        <v>45233</v>
      </c>
      <c r="E2" s="24">
        <f t="shared" si="0"/>
        <v>45234</v>
      </c>
      <c r="F2" s="24">
        <f t="shared" si="0"/>
        <v>45235</v>
      </c>
      <c r="G2" s="24">
        <f t="shared" si="0"/>
        <v>45236</v>
      </c>
      <c r="H2" s="24">
        <f t="shared" si="0"/>
        <v>45237</v>
      </c>
      <c r="I2" s="24">
        <f t="shared" si="0"/>
        <v>45238</v>
      </c>
      <c r="J2" s="24">
        <f t="shared" si="0"/>
        <v>45239</v>
      </c>
      <c r="K2" s="24">
        <f t="shared" si="0"/>
        <v>45240</v>
      </c>
      <c r="L2" s="24">
        <f t="shared" si="0"/>
        <v>45241</v>
      </c>
      <c r="M2" s="24">
        <f t="shared" si="0"/>
        <v>45242</v>
      </c>
      <c r="N2" s="24">
        <f t="shared" si="0"/>
        <v>45243</v>
      </c>
      <c r="O2" s="24">
        <f t="shared" si="0"/>
        <v>45244</v>
      </c>
      <c r="P2" s="24">
        <f t="shared" si="0"/>
        <v>45245</v>
      </c>
      <c r="Q2" s="24">
        <f t="shared" si="0"/>
        <v>45246</v>
      </c>
      <c r="R2" s="24">
        <f t="shared" si="0"/>
        <v>45247</v>
      </c>
      <c r="S2" s="24">
        <f t="shared" si="0"/>
        <v>45248</v>
      </c>
      <c r="T2" s="24">
        <f t="shared" si="0"/>
        <v>45249</v>
      </c>
      <c r="U2" s="24">
        <f t="shared" si="0"/>
        <v>45250</v>
      </c>
      <c r="V2" s="24">
        <f t="shared" si="0"/>
        <v>45251</v>
      </c>
      <c r="W2" s="24">
        <f t="shared" si="0"/>
        <v>45252</v>
      </c>
      <c r="X2" s="24">
        <f t="shared" si="0"/>
        <v>45253</v>
      </c>
      <c r="Y2" s="24">
        <f t="shared" si="0"/>
        <v>45254</v>
      </c>
      <c r="Z2" s="24">
        <f t="shared" si="0"/>
        <v>45255</v>
      </c>
      <c r="AA2" s="24">
        <f t="shared" si="0"/>
        <v>45256</v>
      </c>
      <c r="AB2" s="24">
        <f t="shared" si="0"/>
        <v>45257</v>
      </c>
      <c r="AC2" s="24">
        <f t="shared" si="0"/>
        <v>45258</v>
      </c>
      <c r="AD2" s="24">
        <f t="shared" si="0"/>
        <v>45259</v>
      </c>
      <c r="AE2" s="24">
        <f t="shared" si="0"/>
        <v>45260</v>
      </c>
    </row>
    <row r="3" spans="1:31" ht="120" customHeight="1" x14ac:dyDescent="0.75">
      <c r="A3" s="4" t="s">
        <v>1</v>
      </c>
      <c r="B3" s="5">
        <v>3560</v>
      </c>
      <c r="C3" s="5">
        <v>2987.6000000000004</v>
      </c>
      <c r="D3" s="5">
        <v>2987.6000000000004</v>
      </c>
      <c r="E3" s="5">
        <v>2987.6000000000004</v>
      </c>
      <c r="F3" s="5">
        <v>3580</v>
      </c>
      <c r="G3" s="5">
        <v>3580</v>
      </c>
      <c r="H3" s="5">
        <v>3510</v>
      </c>
      <c r="I3" s="5">
        <v>3580</v>
      </c>
      <c r="J3" s="5">
        <v>3560</v>
      </c>
      <c r="K3" s="5">
        <v>3580</v>
      </c>
      <c r="L3" s="5">
        <v>3360</v>
      </c>
      <c r="M3" s="5">
        <v>3360</v>
      </c>
      <c r="N3" s="5">
        <v>3360</v>
      </c>
      <c r="O3" s="5">
        <v>3360</v>
      </c>
      <c r="P3" s="5">
        <v>3360</v>
      </c>
      <c r="Q3" s="5">
        <v>3360</v>
      </c>
      <c r="R3" s="5">
        <v>3357.5</v>
      </c>
      <c r="S3" s="5">
        <v>3365</v>
      </c>
      <c r="T3" s="5">
        <v>3365</v>
      </c>
      <c r="U3" s="5">
        <v>3365</v>
      </c>
      <c r="V3" s="5">
        <v>3365</v>
      </c>
      <c r="W3" s="5">
        <v>3365</v>
      </c>
      <c r="X3" s="5">
        <v>2740</v>
      </c>
      <c r="Y3" s="5">
        <v>2080</v>
      </c>
      <c r="Z3" s="5">
        <v>2300</v>
      </c>
      <c r="AA3" s="5">
        <v>2700</v>
      </c>
      <c r="AB3" s="5">
        <v>1930</v>
      </c>
      <c r="AC3" s="5">
        <v>2300</v>
      </c>
      <c r="AD3" s="5">
        <v>2925</v>
      </c>
      <c r="AE3" s="5">
        <v>2900</v>
      </c>
    </row>
    <row r="4" spans="1:31" ht="120" customHeight="1" x14ac:dyDescent="0.75">
      <c r="A4" s="4" t="s">
        <v>2</v>
      </c>
      <c r="B4" s="5">
        <v>3560</v>
      </c>
      <c r="C4" s="5">
        <v>2987.6000000000004</v>
      </c>
      <c r="D4" s="5">
        <v>2987.6000000000004</v>
      </c>
      <c r="E4" s="5">
        <v>2987.6000000000004</v>
      </c>
      <c r="F4" s="5">
        <v>3580</v>
      </c>
      <c r="G4" s="5">
        <v>3580</v>
      </c>
      <c r="H4" s="5">
        <v>3510</v>
      </c>
      <c r="I4" s="5">
        <v>3580</v>
      </c>
      <c r="J4" s="5">
        <v>3560</v>
      </c>
      <c r="K4" s="5">
        <v>3580</v>
      </c>
      <c r="L4" s="5">
        <v>3360</v>
      </c>
      <c r="M4" s="5">
        <v>3360</v>
      </c>
      <c r="N4" s="5">
        <v>3360</v>
      </c>
      <c r="O4" s="5">
        <v>3360</v>
      </c>
      <c r="P4" s="5">
        <v>3360</v>
      </c>
      <c r="Q4" s="5">
        <v>3360</v>
      </c>
      <c r="R4" s="5">
        <v>3360</v>
      </c>
      <c r="S4" s="5">
        <v>3365</v>
      </c>
      <c r="T4" s="5">
        <v>3365</v>
      </c>
      <c r="U4" s="5">
        <v>3365</v>
      </c>
      <c r="V4" s="5">
        <v>3365</v>
      </c>
      <c r="W4" s="5">
        <v>3365</v>
      </c>
      <c r="X4" s="5">
        <v>2740</v>
      </c>
      <c r="Y4" s="5">
        <v>2080</v>
      </c>
      <c r="Z4" s="5">
        <v>2300</v>
      </c>
      <c r="AA4" s="5">
        <v>2887.5</v>
      </c>
      <c r="AB4" s="5">
        <v>1930</v>
      </c>
      <c r="AC4" s="5">
        <v>2300</v>
      </c>
      <c r="AD4" s="5">
        <v>2925</v>
      </c>
      <c r="AE4" s="5">
        <v>2900</v>
      </c>
    </row>
    <row r="5" spans="1:31" ht="120" customHeight="1" x14ac:dyDescent="0.75">
      <c r="A5" s="4" t="s">
        <v>3</v>
      </c>
      <c r="B5" s="5">
        <v>3560</v>
      </c>
      <c r="C5" s="5">
        <v>2987.6000000000004</v>
      </c>
      <c r="D5" s="5">
        <v>2987.6000000000004</v>
      </c>
      <c r="E5" s="5">
        <v>2987.6000000000004</v>
      </c>
      <c r="F5" s="5">
        <v>3580</v>
      </c>
      <c r="G5" s="5">
        <v>3580</v>
      </c>
      <c r="H5" s="5">
        <v>3510</v>
      </c>
      <c r="I5" s="5">
        <v>3580</v>
      </c>
      <c r="J5" s="5">
        <v>3560</v>
      </c>
      <c r="K5" s="5">
        <v>3580</v>
      </c>
      <c r="L5" s="5">
        <v>3360</v>
      </c>
      <c r="M5" s="5">
        <v>3360</v>
      </c>
      <c r="N5" s="5">
        <v>3360</v>
      </c>
      <c r="O5" s="5">
        <v>3360</v>
      </c>
      <c r="P5" s="5">
        <v>3360</v>
      </c>
      <c r="Q5" s="5">
        <v>3360</v>
      </c>
      <c r="R5" s="5">
        <v>3360</v>
      </c>
      <c r="S5" s="5">
        <v>3365</v>
      </c>
      <c r="T5" s="5">
        <v>3365</v>
      </c>
      <c r="U5" s="5">
        <v>3365</v>
      </c>
      <c r="V5" s="5">
        <v>3365</v>
      </c>
      <c r="W5" s="5">
        <v>3365</v>
      </c>
      <c r="X5" s="5">
        <v>2740</v>
      </c>
      <c r="Y5" s="5">
        <v>2080</v>
      </c>
      <c r="Z5" s="5">
        <v>2300</v>
      </c>
      <c r="AA5" s="5">
        <v>2925</v>
      </c>
      <c r="AB5" s="5">
        <v>1930</v>
      </c>
      <c r="AC5" s="5">
        <v>2300</v>
      </c>
      <c r="AD5" s="5">
        <v>2925</v>
      </c>
      <c r="AE5" s="5">
        <v>2900</v>
      </c>
    </row>
    <row r="6" spans="1:31" ht="120" customHeight="1" x14ac:dyDescent="0.75">
      <c r="A6" s="4" t="s">
        <v>4</v>
      </c>
      <c r="B6" s="5">
        <v>3560</v>
      </c>
      <c r="C6" s="5">
        <v>2987.6000000000004</v>
      </c>
      <c r="D6" s="5">
        <v>2987.6000000000004</v>
      </c>
      <c r="E6" s="5">
        <v>2987.6000000000004</v>
      </c>
      <c r="F6" s="5">
        <v>3580</v>
      </c>
      <c r="G6" s="5">
        <v>3580</v>
      </c>
      <c r="H6" s="5">
        <v>3510</v>
      </c>
      <c r="I6" s="5">
        <v>3580</v>
      </c>
      <c r="J6" s="5">
        <v>3560</v>
      </c>
      <c r="K6" s="5">
        <v>3580</v>
      </c>
      <c r="L6" s="5">
        <v>3360</v>
      </c>
      <c r="M6" s="5">
        <v>3360</v>
      </c>
      <c r="N6" s="5">
        <v>3360</v>
      </c>
      <c r="O6" s="5">
        <v>3360</v>
      </c>
      <c r="P6" s="5">
        <v>3360</v>
      </c>
      <c r="Q6" s="5">
        <v>3360</v>
      </c>
      <c r="R6" s="5">
        <v>3360</v>
      </c>
      <c r="S6" s="5">
        <v>3365</v>
      </c>
      <c r="T6" s="5">
        <v>3365</v>
      </c>
      <c r="U6" s="5">
        <v>3365</v>
      </c>
      <c r="V6" s="5">
        <v>3365</v>
      </c>
      <c r="W6" s="5">
        <v>3365</v>
      </c>
      <c r="X6" s="5">
        <v>2740</v>
      </c>
      <c r="Y6" s="5">
        <v>2080</v>
      </c>
      <c r="Z6" s="5">
        <v>2300</v>
      </c>
      <c r="AA6" s="5">
        <v>2925</v>
      </c>
      <c r="AB6" s="5">
        <v>1930</v>
      </c>
      <c r="AC6" s="5">
        <v>2300</v>
      </c>
      <c r="AD6" s="5">
        <v>2925</v>
      </c>
      <c r="AE6" s="5">
        <v>2900</v>
      </c>
    </row>
    <row r="7" spans="1:31" ht="120" customHeight="1" x14ac:dyDescent="0.75">
      <c r="A7" s="4" t="s">
        <v>5</v>
      </c>
      <c r="B7" s="5">
        <v>3560</v>
      </c>
      <c r="C7" s="5">
        <v>2987.6000000000004</v>
      </c>
      <c r="D7" s="5">
        <v>2987.6000000000004</v>
      </c>
      <c r="E7" s="5">
        <v>2987.6000000000004</v>
      </c>
      <c r="F7" s="5">
        <v>3580</v>
      </c>
      <c r="G7" s="5">
        <v>3580</v>
      </c>
      <c r="H7" s="5">
        <v>3510</v>
      </c>
      <c r="I7" s="5">
        <v>3580</v>
      </c>
      <c r="J7" s="5">
        <v>3560</v>
      </c>
      <c r="K7" s="5">
        <v>3580</v>
      </c>
      <c r="L7" s="5">
        <v>3360</v>
      </c>
      <c r="M7" s="5">
        <v>3360</v>
      </c>
      <c r="N7" s="5">
        <v>3360</v>
      </c>
      <c r="O7" s="5">
        <v>3360</v>
      </c>
      <c r="P7" s="5">
        <v>3360</v>
      </c>
      <c r="Q7" s="5">
        <v>3360</v>
      </c>
      <c r="R7" s="5">
        <v>3360</v>
      </c>
      <c r="S7" s="5">
        <v>3365</v>
      </c>
      <c r="T7" s="5">
        <v>3365</v>
      </c>
      <c r="U7" s="5">
        <v>3365</v>
      </c>
      <c r="V7" s="5">
        <v>3365</v>
      </c>
      <c r="W7" s="5">
        <v>3365</v>
      </c>
      <c r="X7" s="5">
        <v>2740</v>
      </c>
      <c r="Y7" s="5">
        <v>2080</v>
      </c>
      <c r="Z7" s="5">
        <v>2300</v>
      </c>
      <c r="AA7" s="5">
        <v>2925</v>
      </c>
      <c r="AB7" s="5">
        <v>1930</v>
      </c>
      <c r="AC7" s="5">
        <v>2300</v>
      </c>
      <c r="AD7" s="5">
        <v>2925</v>
      </c>
      <c r="AE7" s="5">
        <v>2900</v>
      </c>
    </row>
    <row r="8" spans="1:31" ht="120" customHeight="1" x14ac:dyDescent="0.75">
      <c r="A8" s="4" t="s">
        <v>6</v>
      </c>
      <c r="B8" s="5">
        <v>3560</v>
      </c>
      <c r="C8" s="5">
        <v>2987.6000000000004</v>
      </c>
      <c r="D8" s="5">
        <v>2987.6000000000004</v>
      </c>
      <c r="E8" s="5">
        <v>2987.6000000000004</v>
      </c>
      <c r="F8" s="5">
        <v>3580</v>
      </c>
      <c r="G8" s="5">
        <v>3580</v>
      </c>
      <c r="H8" s="5">
        <v>3510</v>
      </c>
      <c r="I8" s="5">
        <v>3580</v>
      </c>
      <c r="J8" s="5">
        <v>3560</v>
      </c>
      <c r="K8" s="5">
        <v>3580</v>
      </c>
      <c r="L8" s="5">
        <v>3360</v>
      </c>
      <c r="M8" s="5">
        <v>3360</v>
      </c>
      <c r="N8" s="5">
        <v>3360</v>
      </c>
      <c r="O8" s="5">
        <v>3360</v>
      </c>
      <c r="P8" s="5">
        <v>3360</v>
      </c>
      <c r="Q8" s="5">
        <v>3360</v>
      </c>
      <c r="R8" s="5">
        <v>3360</v>
      </c>
      <c r="S8" s="5">
        <v>3365</v>
      </c>
      <c r="T8" s="5">
        <v>3365</v>
      </c>
      <c r="U8" s="5">
        <v>3365</v>
      </c>
      <c r="V8" s="5">
        <v>3365</v>
      </c>
      <c r="W8" s="5">
        <v>3365</v>
      </c>
      <c r="X8" s="5">
        <v>2740</v>
      </c>
      <c r="Y8" s="5">
        <v>2080</v>
      </c>
      <c r="Z8" s="5">
        <v>2300</v>
      </c>
      <c r="AA8" s="5">
        <v>2925</v>
      </c>
      <c r="AB8" s="5">
        <v>1930</v>
      </c>
      <c r="AC8" s="5">
        <v>2300</v>
      </c>
      <c r="AD8" s="5">
        <v>2925</v>
      </c>
      <c r="AE8" s="5">
        <v>2900</v>
      </c>
    </row>
    <row r="9" spans="1:31" ht="120" customHeight="1" x14ac:dyDescent="0.75">
      <c r="A9" s="4" t="s">
        <v>7</v>
      </c>
      <c r="B9" s="5">
        <v>3560</v>
      </c>
      <c r="C9" s="5">
        <v>2987.6000000000004</v>
      </c>
      <c r="D9" s="5">
        <v>2987.6000000000004</v>
      </c>
      <c r="E9" s="5">
        <v>2987.6000000000004</v>
      </c>
      <c r="F9" s="5">
        <v>3580</v>
      </c>
      <c r="G9" s="5">
        <v>3580</v>
      </c>
      <c r="H9" s="5">
        <v>3510</v>
      </c>
      <c r="I9" s="5">
        <v>3580</v>
      </c>
      <c r="J9" s="5">
        <v>3560</v>
      </c>
      <c r="K9" s="5">
        <v>3580</v>
      </c>
      <c r="L9" s="5">
        <v>3360</v>
      </c>
      <c r="M9" s="5">
        <v>3360</v>
      </c>
      <c r="N9" s="5">
        <v>3360</v>
      </c>
      <c r="O9" s="5">
        <v>3360</v>
      </c>
      <c r="P9" s="5">
        <v>3360</v>
      </c>
      <c r="Q9" s="5">
        <v>3360</v>
      </c>
      <c r="R9" s="5">
        <v>3360</v>
      </c>
      <c r="S9" s="5">
        <v>3365</v>
      </c>
      <c r="T9" s="5">
        <v>3365</v>
      </c>
      <c r="U9" s="5">
        <v>3365</v>
      </c>
      <c r="V9" s="5">
        <v>3365</v>
      </c>
      <c r="W9" s="5">
        <v>3365</v>
      </c>
      <c r="X9" s="5">
        <v>2740</v>
      </c>
      <c r="Y9" s="5">
        <v>2080</v>
      </c>
      <c r="Z9" s="5">
        <v>2300</v>
      </c>
      <c r="AA9" s="5">
        <v>2925</v>
      </c>
      <c r="AB9" s="5">
        <v>1967.5</v>
      </c>
      <c r="AC9" s="5">
        <v>2300</v>
      </c>
      <c r="AD9" s="5">
        <v>2925</v>
      </c>
      <c r="AE9" s="5">
        <v>2900</v>
      </c>
    </row>
    <row r="10" spans="1:31" ht="120" customHeight="1" x14ac:dyDescent="0.75">
      <c r="A10" s="4" t="s">
        <v>8</v>
      </c>
      <c r="B10" s="5">
        <v>3560</v>
      </c>
      <c r="C10" s="5">
        <v>2987.6000000000004</v>
      </c>
      <c r="D10" s="5">
        <v>2987.6000000000004</v>
      </c>
      <c r="E10" s="5">
        <v>2936.9</v>
      </c>
      <c r="F10" s="5">
        <v>3580</v>
      </c>
      <c r="G10" s="5">
        <v>3580</v>
      </c>
      <c r="H10" s="5">
        <v>3510</v>
      </c>
      <c r="I10" s="5">
        <v>3580</v>
      </c>
      <c r="J10" s="5">
        <v>3560</v>
      </c>
      <c r="K10" s="5">
        <v>3580</v>
      </c>
      <c r="L10" s="5">
        <v>3360</v>
      </c>
      <c r="M10" s="5">
        <v>3360</v>
      </c>
      <c r="N10" s="5">
        <v>3360</v>
      </c>
      <c r="O10" s="5">
        <v>3360</v>
      </c>
      <c r="P10" s="5">
        <v>3360</v>
      </c>
      <c r="Q10" s="5">
        <v>3360</v>
      </c>
      <c r="R10" s="5">
        <v>3360</v>
      </c>
      <c r="S10" s="5">
        <v>3365</v>
      </c>
      <c r="T10" s="5">
        <v>3365</v>
      </c>
      <c r="U10" s="5">
        <v>3365</v>
      </c>
      <c r="V10" s="5">
        <v>3365</v>
      </c>
      <c r="W10" s="5">
        <v>3365</v>
      </c>
      <c r="X10" s="5">
        <v>2713.75</v>
      </c>
      <c r="Y10" s="5">
        <v>2080</v>
      </c>
      <c r="Z10" s="5">
        <v>2300</v>
      </c>
      <c r="AA10" s="5">
        <v>2925</v>
      </c>
      <c r="AB10" s="5">
        <v>2155</v>
      </c>
      <c r="AC10" s="5">
        <v>2300</v>
      </c>
      <c r="AD10" s="5">
        <v>2925</v>
      </c>
      <c r="AE10" s="5">
        <v>2900</v>
      </c>
    </row>
    <row r="11" spans="1:31" ht="120" customHeight="1" x14ac:dyDescent="0.75">
      <c r="A11" s="4" t="s">
        <v>9</v>
      </c>
      <c r="B11" s="5">
        <v>3560</v>
      </c>
      <c r="C11" s="5">
        <v>2869.4</v>
      </c>
      <c r="D11" s="5">
        <v>2987.6000000000004</v>
      </c>
      <c r="E11" s="5">
        <v>2920</v>
      </c>
      <c r="F11" s="5">
        <v>3580</v>
      </c>
      <c r="G11" s="5">
        <v>3580</v>
      </c>
      <c r="H11" s="5">
        <v>3510</v>
      </c>
      <c r="I11" s="5">
        <v>3580</v>
      </c>
      <c r="J11" s="5">
        <v>3560</v>
      </c>
      <c r="K11" s="5">
        <v>3580</v>
      </c>
      <c r="L11" s="5">
        <v>3360</v>
      </c>
      <c r="M11" s="5">
        <v>3360</v>
      </c>
      <c r="N11" s="5">
        <v>3360</v>
      </c>
      <c r="O11" s="5">
        <v>3360</v>
      </c>
      <c r="P11" s="5">
        <v>3360</v>
      </c>
      <c r="Q11" s="5">
        <v>3360</v>
      </c>
      <c r="R11" s="5">
        <v>3360</v>
      </c>
      <c r="S11" s="5">
        <v>3365</v>
      </c>
      <c r="T11" s="5">
        <v>3365</v>
      </c>
      <c r="U11" s="5">
        <v>3365</v>
      </c>
      <c r="V11" s="5">
        <v>3365</v>
      </c>
      <c r="W11" s="5">
        <v>3365</v>
      </c>
      <c r="X11" s="5">
        <v>2411.25</v>
      </c>
      <c r="Y11" s="5">
        <v>2070</v>
      </c>
      <c r="Z11" s="5">
        <v>2300</v>
      </c>
      <c r="AA11" s="5">
        <v>2912.5</v>
      </c>
      <c r="AB11" s="5">
        <v>2295</v>
      </c>
      <c r="AC11" s="5">
        <v>2300</v>
      </c>
      <c r="AD11" s="5">
        <v>2925</v>
      </c>
      <c r="AE11" s="5">
        <v>2900</v>
      </c>
    </row>
    <row r="12" spans="1:31" ht="120" customHeight="1" x14ac:dyDescent="0.75">
      <c r="A12" s="4" t="s">
        <v>10</v>
      </c>
      <c r="B12" s="5">
        <v>3560</v>
      </c>
      <c r="C12" s="5">
        <v>2830</v>
      </c>
      <c r="D12" s="5">
        <v>2987.6000000000004</v>
      </c>
      <c r="E12" s="5">
        <v>2945</v>
      </c>
      <c r="F12" s="5">
        <v>3580</v>
      </c>
      <c r="G12" s="5">
        <v>3580</v>
      </c>
      <c r="H12" s="5">
        <v>3510</v>
      </c>
      <c r="I12" s="5">
        <v>3580</v>
      </c>
      <c r="J12" s="5">
        <v>3560</v>
      </c>
      <c r="K12" s="5">
        <v>3580</v>
      </c>
      <c r="L12" s="5">
        <v>3360</v>
      </c>
      <c r="M12" s="5">
        <v>3360</v>
      </c>
      <c r="N12" s="5">
        <v>3360</v>
      </c>
      <c r="O12" s="5">
        <v>3360</v>
      </c>
      <c r="P12" s="5">
        <v>3360</v>
      </c>
      <c r="Q12" s="5">
        <v>3360</v>
      </c>
      <c r="R12" s="5">
        <v>3255</v>
      </c>
      <c r="S12" s="5">
        <v>3365</v>
      </c>
      <c r="T12" s="5">
        <v>3181.25</v>
      </c>
      <c r="U12" s="5">
        <v>3181.25</v>
      </c>
      <c r="V12" s="5">
        <v>3207.5</v>
      </c>
      <c r="W12" s="5">
        <v>3233.75</v>
      </c>
      <c r="X12" s="5">
        <v>2320</v>
      </c>
      <c r="Y12" s="5">
        <v>2070</v>
      </c>
      <c r="Z12" s="5">
        <v>2300</v>
      </c>
      <c r="AA12" s="5">
        <v>2750</v>
      </c>
      <c r="AB12" s="5">
        <v>2300</v>
      </c>
      <c r="AC12" s="5">
        <v>2300</v>
      </c>
      <c r="AD12" s="5">
        <v>2912.5</v>
      </c>
      <c r="AE12" s="5">
        <v>2900</v>
      </c>
    </row>
    <row r="13" spans="1:31" ht="120" customHeight="1" x14ac:dyDescent="0.75">
      <c r="A13" s="4" t="s">
        <v>11</v>
      </c>
      <c r="B13" s="5">
        <v>3560</v>
      </c>
      <c r="C13" s="5">
        <v>2946.3</v>
      </c>
      <c r="D13" s="5">
        <v>2987.6000000000004</v>
      </c>
      <c r="E13" s="5">
        <v>3045</v>
      </c>
      <c r="F13" s="5">
        <v>3580</v>
      </c>
      <c r="G13" s="5">
        <v>3580</v>
      </c>
      <c r="H13" s="5">
        <v>3560</v>
      </c>
      <c r="I13" s="5">
        <v>3580</v>
      </c>
      <c r="J13" s="5">
        <v>3560</v>
      </c>
      <c r="K13" s="5">
        <v>3580</v>
      </c>
      <c r="L13" s="5">
        <v>3360</v>
      </c>
      <c r="M13" s="5">
        <v>3360</v>
      </c>
      <c r="N13" s="5">
        <v>3360</v>
      </c>
      <c r="O13" s="5">
        <v>3360</v>
      </c>
      <c r="P13" s="5">
        <v>3360</v>
      </c>
      <c r="Q13" s="5">
        <v>3360</v>
      </c>
      <c r="R13" s="5">
        <v>3315</v>
      </c>
      <c r="S13" s="5">
        <v>3365</v>
      </c>
      <c r="T13" s="5">
        <v>3338.75</v>
      </c>
      <c r="U13" s="5">
        <v>3033.75</v>
      </c>
      <c r="V13" s="5">
        <v>3312.5</v>
      </c>
      <c r="W13" s="5">
        <v>3102.5</v>
      </c>
      <c r="X13" s="5">
        <v>2346.25</v>
      </c>
      <c r="Y13" s="5">
        <v>2070</v>
      </c>
      <c r="Z13" s="5">
        <v>2300</v>
      </c>
      <c r="AA13" s="5">
        <v>2606.25</v>
      </c>
      <c r="AB13" s="5">
        <v>2300</v>
      </c>
      <c r="AC13" s="5">
        <v>2300</v>
      </c>
      <c r="AD13" s="5">
        <v>2900</v>
      </c>
      <c r="AE13" s="5">
        <v>2900</v>
      </c>
    </row>
    <row r="14" spans="1:31" ht="120" customHeight="1" x14ac:dyDescent="0.75">
      <c r="A14" s="4" t="s">
        <v>12</v>
      </c>
      <c r="B14" s="5">
        <v>3560</v>
      </c>
      <c r="C14" s="5">
        <v>2987.6000000000004</v>
      </c>
      <c r="D14" s="5">
        <v>2987.6000000000004</v>
      </c>
      <c r="E14" s="5">
        <v>3145</v>
      </c>
      <c r="F14" s="5">
        <v>3580</v>
      </c>
      <c r="G14" s="5">
        <v>3580</v>
      </c>
      <c r="H14" s="5">
        <v>3560</v>
      </c>
      <c r="I14" s="5">
        <v>3580</v>
      </c>
      <c r="J14" s="5">
        <v>3560</v>
      </c>
      <c r="K14" s="5">
        <v>3085</v>
      </c>
      <c r="L14" s="5">
        <v>3360</v>
      </c>
      <c r="M14" s="5">
        <v>3360</v>
      </c>
      <c r="N14" s="5">
        <v>3360</v>
      </c>
      <c r="O14" s="5">
        <v>3360</v>
      </c>
      <c r="P14" s="5">
        <v>3360</v>
      </c>
      <c r="Q14" s="5">
        <v>3360</v>
      </c>
      <c r="R14" s="5">
        <v>3360</v>
      </c>
      <c r="S14" s="5">
        <v>3365</v>
      </c>
      <c r="T14" s="5">
        <v>3233.75</v>
      </c>
      <c r="U14" s="5">
        <v>3017.5</v>
      </c>
      <c r="V14" s="5">
        <v>3181.25</v>
      </c>
      <c r="W14" s="5">
        <v>3128.75</v>
      </c>
      <c r="X14" s="5">
        <v>2372.5</v>
      </c>
      <c r="Y14" s="5">
        <v>2070</v>
      </c>
      <c r="Z14" s="5">
        <v>2300</v>
      </c>
      <c r="AA14" s="5">
        <v>2362.5</v>
      </c>
      <c r="AB14" s="5">
        <v>2300</v>
      </c>
      <c r="AC14" s="5">
        <v>2300</v>
      </c>
      <c r="AD14" s="5">
        <v>2900</v>
      </c>
      <c r="AE14" s="5">
        <v>2900</v>
      </c>
    </row>
    <row r="15" spans="1:31" ht="120" customHeight="1" x14ac:dyDescent="0.75">
      <c r="A15" s="4" t="s">
        <v>13</v>
      </c>
      <c r="B15" s="5">
        <v>3560</v>
      </c>
      <c r="C15" s="5">
        <v>2987.6000000000004</v>
      </c>
      <c r="D15" s="5">
        <v>2987.6000000000004</v>
      </c>
      <c r="E15" s="5">
        <v>3257.5</v>
      </c>
      <c r="F15" s="5">
        <v>3580</v>
      </c>
      <c r="G15" s="5">
        <v>3580</v>
      </c>
      <c r="H15" s="5">
        <v>3560</v>
      </c>
      <c r="I15" s="5">
        <v>3580</v>
      </c>
      <c r="J15" s="5">
        <v>3560</v>
      </c>
      <c r="K15" s="5">
        <v>2910</v>
      </c>
      <c r="L15" s="5">
        <v>3360</v>
      </c>
      <c r="M15" s="5">
        <v>3360</v>
      </c>
      <c r="N15" s="5">
        <v>3360</v>
      </c>
      <c r="O15" s="5">
        <v>3360</v>
      </c>
      <c r="P15" s="5">
        <v>3360</v>
      </c>
      <c r="Q15" s="5">
        <v>3360</v>
      </c>
      <c r="R15" s="5">
        <v>3360</v>
      </c>
      <c r="S15" s="5">
        <v>3365</v>
      </c>
      <c r="T15" s="5">
        <v>3286.25</v>
      </c>
      <c r="U15" s="5">
        <v>3043.75</v>
      </c>
      <c r="V15" s="5">
        <v>3233.75</v>
      </c>
      <c r="W15" s="5">
        <v>3286.25</v>
      </c>
      <c r="X15" s="5">
        <v>2391.25</v>
      </c>
      <c r="Y15" s="5">
        <v>2070</v>
      </c>
      <c r="Z15" s="5">
        <v>2250</v>
      </c>
      <c r="AA15" s="5">
        <v>2300</v>
      </c>
      <c r="AB15" s="5">
        <v>2300</v>
      </c>
      <c r="AC15" s="5">
        <v>2300</v>
      </c>
      <c r="AD15" s="5">
        <v>2900</v>
      </c>
      <c r="AE15" s="5">
        <v>2900</v>
      </c>
    </row>
    <row r="16" spans="1:31" ht="120" customHeight="1" x14ac:dyDescent="0.75">
      <c r="A16" s="4" t="s">
        <v>14</v>
      </c>
      <c r="B16" s="5">
        <v>3560</v>
      </c>
      <c r="C16" s="5">
        <v>2987.6000000000004</v>
      </c>
      <c r="D16" s="5">
        <v>2987.6000000000004</v>
      </c>
      <c r="E16" s="5">
        <v>3445</v>
      </c>
      <c r="F16" s="5">
        <v>3580</v>
      </c>
      <c r="G16" s="5">
        <v>3580</v>
      </c>
      <c r="H16" s="5">
        <v>3560</v>
      </c>
      <c r="I16" s="5">
        <v>3580</v>
      </c>
      <c r="J16" s="5">
        <v>3560</v>
      </c>
      <c r="K16" s="5">
        <v>2917.5</v>
      </c>
      <c r="L16" s="5">
        <v>3360</v>
      </c>
      <c r="M16" s="5">
        <v>3360</v>
      </c>
      <c r="N16" s="5">
        <v>3360</v>
      </c>
      <c r="O16" s="5">
        <v>3360</v>
      </c>
      <c r="P16" s="5">
        <v>3360</v>
      </c>
      <c r="Q16" s="5">
        <v>3360</v>
      </c>
      <c r="R16" s="5">
        <v>3360</v>
      </c>
      <c r="S16" s="5">
        <v>3365</v>
      </c>
      <c r="T16" s="5">
        <v>3221.25</v>
      </c>
      <c r="U16" s="5">
        <v>3035</v>
      </c>
      <c r="V16" s="5">
        <v>3207.5</v>
      </c>
      <c r="W16" s="5">
        <v>3365</v>
      </c>
      <c r="X16" s="5">
        <v>2331.25</v>
      </c>
      <c r="Y16" s="5">
        <v>2070</v>
      </c>
      <c r="Z16" s="5">
        <v>2200</v>
      </c>
      <c r="AA16" s="5">
        <v>2300</v>
      </c>
      <c r="AB16" s="5">
        <v>2300</v>
      </c>
      <c r="AC16" s="5">
        <v>2300</v>
      </c>
      <c r="AD16" s="5">
        <v>2900</v>
      </c>
      <c r="AE16" s="5">
        <v>2900</v>
      </c>
    </row>
    <row r="17" spans="1:31" ht="120" customHeight="1" x14ac:dyDescent="0.75">
      <c r="A17" s="4" t="s">
        <v>15</v>
      </c>
      <c r="B17" s="5">
        <v>3560</v>
      </c>
      <c r="C17" s="5">
        <v>2987.6000000000004</v>
      </c>
      <c r="D17" s="5">
        <v>2987.6000000000004</v>
      </c>
      <c r="E17" s="5">
        <v>3560</v>
      </c>
      <c r="F17" s="5">
        <v>3580</v>
      </c>
      <c r="G17" s="5">
        <v>3580</v>
      </c>
      <c r="H17" s="5">
        <v>3560</v>
      </c>
      <c r="I17" s="5">
        <v>3580</v>
      </c>
      <c r="J17" s="5">
        <v>3560</v>
      </c>
      <c r="K17" s="5">
        <v>3050</v>
      </c>
      <c r="L17" s="5">
        <v>3360</v>
      </c>
      <c r="M17" s="5">
        <v>3360</v>
      </c>
      <c r="N17" s="5">
        <v>3360</v>
      </c>
      <c r="O17" s="5">
        <v>3360</v>
      </c>
      <c r="P17" s="5">
        <v>3360</v>
      </c>
      <c r="Q17" s="5">
        <v>3360</v>
      </c>
      <c r="R17" s="5">
        <v>3360</v>
      </c>
      <c r="S17" s="5">
        <v>3365</v>
      </c>
      <c r="T17" s="5">
        <v>3298.75</v>
      </c>
      <c r="U17" s="5">
        <v>3102.5</v>
      </c>
      <c r="V17" s="5">
        <v>3338.75</v>
      </c>
      <c r="W17" s="5">
        <v>3365</v>
      </c>
      <c r="X17" s="5">
        <v>2137.5</v>
      </c>
      <c r="Y17" s="5">
        <v>2070</v>
      </c>
      <c r="Z17" s="5">
        <v>2193.75</v>
      </c>
      <c r="AA17" s="5">
        <v>2300</v>
      </c>
      <c r="AB17" s="5">
        <v>2300</v>
      </c>
      <c r="AC17" s="5">
        <v>2300</v>
      </c>
      <c r="AD17" s="5">
        <v>2900</v>
      </c>
      <c r="AE17" s="5">
        <v>2900</v>
      </c>
    </row>
    <row r="18" spans="1:31" ht="120" customHeight="1" x14ac:dyDescent="0.75">
      <c r="A18" s="4" t="s">
        <v>16</v>
      </c>
      <c r="B18" s="5">
        <v>3560</v>
      </c>
      <c r="C18" s="5">
        <v>2987.6000000000004</v>
      </c>
      <c r="D18" s="5">
        <v>2987.6000000000004</v>
      </c>
      <c r="E18" s="5">
        <v>3560</v>
      </c>
      <c r="F18" s="5">
        <v>3580</v>
      </c>
      <c r="G18" s="5">
        <v>3580</v>
      </c>
      <c r="H18" s="5">
        <v>3560</v>
      </c>
      <c r="I18" s="5">
        <v>3580</v>
      </c>
      <c r="J18" s="5">
        <v>3560</v>
      </c>
      <c r="K18" s="5">
        <v>3212.5</v>
      </c>
      <c r="L18" s="5">
        <v>3360</v>
      </c>
      <c r="M18" s="5">
        <v>3360</v>
      </c>
      <c r="N18" s="5">
        <v>3360</v>
      </c>
      <c r="O18" s="5">
        <v>3360</v>
      </c>
      <c r="P18" s="5">
        <v>3360</v>
      </c>
      <c r="Q18" s="5">
        <v>3360</v>
      </c>
      <c r="R18" s="5">
        <v>3360</v>
      </c>
      <c r="S18" s="5">
        <v>3365</v>
      </c>
      <c r="T18" s="5">
        <v>3221.25</v>
      </c>
      <c r="U18" s="5">
        <v>3128.75</v>
      </c>
      <c r="V18" s="5">
        <v>3266.25</v>
      </c>
      <c r="W18" s="5">
        <v>3365</v>
      </c>
      <c r="X18" s="5">
        <v>2080</v>
      </c>
      <c r="Y18" s="5">
        <v>2092.5</v>
      </c>
      <c r="Z18" s="5">
        <v>2175</v>
      </c>
      <c r="AA18" s="5">
        <v>2265</v>
      </c>
      <c r="AB18" s="5">
        <v>2300</v>
      </c>
      <c r="AC18" s="5">
        <v>2300</v>
      </c>
      <c r="AD18" s="5">
        <v>2900</v>
      </c>
      <c r="AE18" s="5">
        <v>2900</v>
      </c>
    </row>
    <row r="19" spans="1:31" ht="120" customHeight="1" x14ac:dyDescent="0.75">
      <c r="A19" s="4" t="s">
        <v>17</v>
      </c>
      <c r="B19" s="5">
        <v>3435</v>
      </c>
      <c r="C19" s="5">
        <v>2987.6000000000004</v>
      </c>
      <c r="D19" s="5">
        <v>2987.6000000000004</v>
      </c>
      <c r="E19" s="5">
        <v>3560</v>
      </c>
      <c r="F19" s="5">
        <v>3580</v>
      </c>
      <c r="G19" s="5">
        <v>3580</v>
      </c>
      <c r="H19" s="5">
        <v>3560</v>
      </c>
      <c r="I19" s="5">
        <v>3580</v>
      </c>
      <c r="J19" s="5">
        <v>3560</v>
      </c>
      <c r="K19" s="5">
        <v>3445</v>
      </c>
      <c r="L19" s="5">
        <v>3360</v>
      </c>
      <c r="M19" s="5">
        <v>3360</v>
      </c>
      <c r="N19" s="5">
        <v>3360</v>
      </c>
      <c r="O19" s="5">
        <v>3360</v>
      </c>
      <c r="P19" s="5">
        <v>3360</v>
      </c>
      <c r="Q19" s="5">
        <v>3360</v>
      </c>
      <c r="R19" s="5">
        <v>3360</v>
      </c>
      <c r="S19" s="5">
        <v>3365</v>
      </c>
      <c r="T19" s="5">
        <v>3298.75</v>
      </c>
      <c r="U19" s="5">
        <v>3338.75</v>
      </c>
      <c r="V19" s="5">
        <v>3345</v>
      </c>
      <c r="W19" s="5">
        <v>3365</v>
      </c>
      <c r="X19" s="5">
        <v>2080</v>
      </c>
      <c r="Y19" s="5">
        <v>2135</v>
      </c>
      <c r="Z19" s="5">
        <v>2175</v>
      </c>
      <c r="AA19" s="5">
        <v>2265</v>
      </c>
      <c r="AB19" s="5">
        <v>2300</v>
      </c>
      <c r="AC19" s="5">
        <v>2300</v>
      </c>
      <c r="AD19" s="5">
        <v>2900</v>
      </c>
      <c r="AE19" s="5">
        <v>2900</v>
      </c>
    </row>
    <row r="20" spans="1:31" ht="120" customHeight="1" x14ac:dyDescent="0.75">
      <c r="A20" s="4" t="s">
        <v>18</v>
      </c>
      <c r="B20" s="5">
        <v>3136.3</v>
      </c>
      <c r="C20" s="5">
        <v>2987.6000000000004</v>
      </c>
      <c r="D20" s="5">
        <v>2987.6000000000004</v>
      </c>
      <c r="E20" s="5">
        <v>3560</v>
      </c>
      <c r="F20" s="5">
        <v>3580</v>
      </c>
      <c r="G20" s="5">
        <v>3495</v>
      </c>
      <c r="H20" s="5">
        <v>3560</v>
      </c>
      <c r="I20" s="5">
        <v>3545</v>
      </c>
      <c r="J20" s="5">
        <v>3560</v>
      </c>
      <c r="K20" s="5">
        <v>3580</v>
      </c>
      <c r="L20" s="5">
        <v>3360</v>
      </c>
      <c r="M20" s="5">
        <v>3360</v>
      </c>
      <c r="N20" s="5">
        <v>3360</v>
      </c>
      <c r="O20" s="5">
        <v>3360</v>
      </c>
      <c r="P20" s="5">
        <v>3360</v>
      </c>
      <c r="Q20" s="5">
        <v>3360</v>
      </c>
      <c r="R20" s="5">
        <v>3362.5</v>
      </c>
      <c r="S20" s="5">
        <v>3365</v>
      </c>
      <c r="T20" s="5">
        <v>3365</v>
      </c>
      <c r="U20" s="5">
        <v>3365</v>
      </c>
      <c r="V20" s="5">
        <v>3355</v>
      </c>
      <c r="W20" s="5">
        <v>3365</v>
      </c>
      <c r="X20" s="5">
        <v>2080</v>
      </c>
      <c r="Y20" s="5">
        <v>2170</v>
      </c>
      <c r="Z20" s="5">
        <v>2175</v>
      </c>
      <c r="AA20" s="5">
        <v>2300</v>
      </c>
      <c r="AB20" s="5">
        <v>2260</v>
      </c>
      <c r="AC20" s="5">
        <v>2275</v>
      </c>
      <c r="AD20" s="5">
        <v>2900</v>
      </c>
      <c r="AE20" s="5">
        <v>2770</v>
      </c>
    </row>
    <row r="21" spans="1:31" ht="120" customHeight="1" x14ac:dyDescent="0.75">
      <c r="A21" s="4" t="s">
        <v>19</v>
      </c>
      <c r="B21" s="5">
        <v>2987.6000000000004</v>
      </c>
      <c r="C21" s="5">
        <v>2987.6000000000004</v>
      </c>
      <c r="D21" s="5">
        <v>2987.6000000000004</v>
      </c>
      <c r="E21" s="5">
        <v>3495</v>
      </c>
      <c r="F21" s="5">
        <v>3580</v>
      </c>
      <c r="G21" s="5">
        <v>3410</v>
      </c>
      <c r="H21" s="5">
        <v>3575</v>
      </c>
      <c r="I21" s="5">
        <v>3560</v>
      </c>
      <c r="J21" s="5">
        <v>3565</v>
      </c>
      <c r="K21" s="5">
        <v>3580</v>
      </c>
      <c r="L21" s="5">
        <v>3360</v>
      </c>
      <c r="M21" s="5">
        <v>3360</v>
      </c>
      <c r="N21" s="5">
        <v>3360</v>
      </c>
      <c r="O21" s="5">
        <v>3360</v>
      </c>
      <c r="P21" s="5">
        <v>3360</v>
      </c>
      <c r="Q21" s="5">
        <v>3305</v>
      </c>
      <c r="R21" s="5">
        <v>3365</v>
      </c>
      <c r="S21" s="5">
        <v>3365</v>
      </c>
      <c r="T21" s="5">
        <v>3365</v>
      </c>
      <c r="U21" s="5">
        <v>3365</v>
      </c>
      <c r="V21" s="5">
        <v>3355</v>
      </c>
      <c r="W21" s="5">
        <v>3290</v>
      </c>
      <c r="X21" s="5">
        <v>2080</v>
      </c>
      <c r="Y21" s="5">
        <v>2240</v>
      </c>
      <c r="Z21" s="5">
        <v>2175</v>
      </c>
      <c r="AA21" s="5">
        <v>2300</v>
      </c>
      <c r="AB21" s="5">
        <v>2260</v>
      </c>
      <c r="AC21" s="5">
        <v>2250</v>
      </c>
      <c r="AD21" s="5">
        <v>2900</v>
      </c>
      <c r="AE21" s="5">
        <v>2770</v>
      </c>
    </row>
    <row r="22" spans="1:31" ht="120" customHeight="1" x14ac:dyDescent="0.75">
      <c r="A22" s="4" t="s">
        <v>20</v>
      </c>
      <c r="B22" s="5">
        <v>2987.6000000000004</v>
      </c>
      <c r="C22" s="5">
        <v>2987.6000000000004</v>
      </c>
      <c r="D22" s="5">
        <v>2987.6000000000004</v>
      </c>
      <c r="E22" s="5">
        <v>3430</v>
      </c>
      <c r="F22" s="5">
        <v>3580</v>
      </c>
      <c r="G22" s="5">
        <v>3460</v>
      </c>
      <c r="H22" s="5">
        <v>3580</v>
      </c>
      <c r="I22" s="5">
        <v>3560</v>
      </c>
      <c r="J22" s="5">
        <v>3580</v>
      </c>
      <c r="K22" s="5">
        <v>3538.75</v>
      </c>
      <c r="L22" s="5">
        <v>3360</v>
      </c>
      <c r="M22" s="5">
        <v>3360</v>
      </c>
      <c r="N22" s="5">
        <v>3360</v>
      </c>
      <c r="O22" s="5">
        <v>3360</v>
      </c>
      <c r="P22" s="5">
        <v>3360</v>
      </c>
      <c r="Q22" s="5">
        <v>3140</v>
      </c>
      <c r="R22" s="5">
        <v>3365</v>
      </c>
      <c r="S22" s="5">
        <v>3365</v>
      </c>
      <c r="T22" s="5">
        <v>3365</v>
      </c>
      <c r="U22" s="5">
        <v>3365</v>
      </c>
      <c r="V22" s="5">
        <v>3357.5</v>
      </c>
      <c r="W22" s="5">
        <v>3090</v>
      </c>
      <c r="X22" s="5">
        <v>2080</v>
      </c>
      <c r="Y22" s="5">
        <v>2300</v>
      </c>
      <c r="Z22" s="5">
        <v>2175</v>
      </c>
      <c r="AA22" s="5">
        <v>2300</v>
      </c>
      <c r="AB22" s="5">
        <v>2300</v>
      </c>
      <c r="AC22" s="5">
        <v>2275</v>
      </c>
      <c r="AD22" s="5">
        <v>2900</v>
      </c>
      <c r="AE22" s="5">
        <v>2770</v>
      </c>
    </row>
    <row r="23" spans="1:31" ht="120" customHeight="1" x14ac:dyDescent="0.75">
      <c r="A23" s="4" t="s">
        <v>21</v>
      </c>
      <c r="B23" s="5">
        <v>2987.6000000000004</v>
      </c>
      <c r="C23" s="5">
        <v>2987.6000000000004</v>
      </c>
      <c r="D23" s="5">
        <v>2987.6000000000004</v>
      </c>
      <c r="E23" s="5">
        <v>3467.5</v>
      </c>
      <c r="F23" s="5">
        <v>3580</v>
      </c>
      <c r="G23" s="5">
        <v>3460</v>
      </c>
      <c r="H23" s="5">
        <v>3580</v>
      </c>
      <c r="I23" s="5">
        <v>3560</v>
      </c>
      <c r="J23" s="5">
        <v>3580</v>
      </c>
      <c r="K23" s="5">
        <v>3360</v>
      </c>
      <c r="L23" s="5">
        <v>3360</v>
      </c>
      <c r="M23" s="5">
        <v>3360</v>
      </c>
      <c r="N23" s="5">
        <v>3360</v>
      </c>
      <c r="O23" s="5">
        <v>3360</v>
      </c>
      <c r="P23" s="5">
        <v>3360</v>
      </c>
      <c r="Q23" s="5">
        <v>3140</v>
      </c>
      <c r="R23" s="5">
        <v>3365</v>
      </c>
      <c r="S23" s="5">
        <v>3365</v>
      </c>
      <c r="T23" s="5">
        <v>3365</v>
      </c>
      <c r="U23" s="5">
        <v>3365</v>
      </c>
      <c r="V23" s="5">
        <v>3365</v>
      </c>
      <c r="W23" s="5">
        <v>2740</v>
      </c>
      <c r="X23" s="5">
        <v>2080</v>
      </c>
      <c r="Y23" s="5">
        <v>2300</v>
      </c>
      <c r="Z23" s="5">
        <v>2200</v>
      </c>
      <c r="AA23" s="5">
        <v>2300</v>
      </c>
      <c r="AB23" s="5">
        <v>2300</v>
      </c>
      <c r="AC23" s="5">
        <v>2375</v>
      </c>
      <c r="AD23" s="5">
        <v>2900</v>
      </c>
      <c r="AE23" s="5">
        <v>2770</v>
      </c>
    </row>
    <row r="24" spans="1:31" ht="120" customHeight="1" x14ac:dyDescent="0.75">
      <c r="A24" s="4" t="s">
        <v>22</v>
      </c>
      <c r="B24" s="5">
        <v>2987.6000000000004</v>
      </c>
      <c r="C24" s="5">
        <v>2987.6000000000004</v>
      </c>
      <c r="D24" s="5">
        <v>2987.6000000000004</v>
      </c>
      <c r="E24" s="5">
        <v>3580</v>
      </c>
      <c r="F24" s="5">
        <v>3580</v>
      </c>
      <c r="G24" s="5">
        <v>3460</v>
      </c>
      <c r="H24" s="5">
        <v>3580</v>
      </c>
      <c r="I24" s="5">
        <v>3560</v>
      </c>
      <c r="J24" s="5">
        <v>3580</v>
      </c>
      <c r="K24" s="5">
        <v>3360</v>
      </c>
      <c r="L24" s="5">
        <v>3360</v>
      </c>
      <c r="M24" s="5">
        <v>3360</v>
      </c>
      <c r="N24" s="5">
        <v>3360</v>
      </c>
      <c r="O24" s="5">
        <v>3360</v>
      </c>
      <c r="P24" s="5">
        <v>3360</v>
      </c>
      <c r="Q24" s="5">
        <v>3140</v>
      </c>
      <c r="R24" s="5">
        <v>3365</v>
      </c>
      <c r="S24" s="5">
        <v>3365</v>
      </c>
      <c r="T24" s="5">
        <v>3365</v>
      </c>
      <c r="U24" s="5">
        <v>3365</v>
      </c>
      <c r="V24" s="5">
        <v>3365</v>
      </c>
      <c r="W24" s="5">
        <v>2740</v>
      </c>
      <c r="X24" s="5">
        <v>2080</v>
      </c>
      <c r="Y24" s="5">
        <v>2300</v>
      </c>
      <c r="Z24" s="5">
        <v>2300</v>
      </c>
      <c r="AA24" s="5">
        <v>2300</v>
      </c>
      <c r="AB24" s="5">
        <v>2300</v>
      </c>
      <c r="AC24" s="5">
        <v>2475</v>
      </c>
      <c r="AD24" s="5">
        <v>2900</v>
      </c>
      <c r="AE24" s="5">
        <v>2770</v>
      </c>
    </row>
    <row r="25" spans="1:31" ht="120" customHeight="1" x14ac:dyDescent="0.75">
      <c r="A25" s="4" t="s">
        <v>23</v>
      </c>
      <c r="B25" s="5">
        <v>2987.6000000000004</v>
      </c>
      <c r="C25" s="5">
        <v>2987.6000000000004</v>
      </c>
      <c r="D25" s="5">
        <v>2987.6000000000004</v>
      </c>
      <c r="E25" s="5">
        <v>3580</v>
      </c>
      <c r="F25" s="5">
        <v>3580</v>
      </c>
      <c r="G25" s="5">
        <v>3460</v>
      </c>
      <c r="H25" s="5">
        <v>3580</v>
      </c>
      <c r="I25" s="5">
        <v>3560</v>
      </c>
      <c r="J25" s="5">
        <v>3580</v>
      </c>
      <c r="K25" s="5">
        <v>3360</v>
      </c>
      <c r="L25" s="5">
        <v>3360</v>
      </c>
      <c r="M25" s="5">
        <v>3360</v>
      </c>
      <c r="N25" s="5">
        <v>3360</v>
      </c>
      <c r="O25" s="5">
        <v>3360</v>
      </c>
      <c r="P25" s="5">
        <v>3360</v>
      </c>
      <c r="Q25" s="5">
        <v>3180</v>
      </c>
      <c r="R25" s="5">
        <v>3365</v>
      </c>
      <c r="S25" s="5">
        <v>3365</v>
      </c>
      <c r="T25" s="5">
        <v>3365</v>
      </c>
      <c r="U25" s="5">
        <v>3365</v>
      </c>
      <c r="V25" s="5">
        <v>3365</v>
      </c>
      <c r="W25" s="5">
        <v>2740</v>
      </c>
      <c r="X25" s="5">
        <v>2080</v>
      </c>
      <c r="Y25" s="5">
        <v>2300</v>
      </c>
      <c r="Z25" s="5">
        <v>2400</v>
      </c>
      <c r="AA25" s="5">
        <v>2300</v>
      </c>
      <c r="AB25" s="5">
        <v>2300</v>
      </c>
      <c r="AC25" s="5">
        <v>2625</v>
      </c>
      <c r="AD25" s="5">
        <v>2900</v>
      </c>
      <c r="AE25" s="5">
        <v>2770</v>
      </c>
    </row>
    <row r="26" spans="1:31" ht="120" customHeight="1" x14ac:dyDescent="0.75">
      <c r="A26" s="4" t="s">
        <v>24</v>
      </c>
      <c r="B26" s="5">
        <v>2987.6000000000004</v>
      </c>
      <c r="C26" s="5">
        <v>2987.6000000000004</v>
      </c>
      <c r="D26" s="5">
        <v>2987.6000000000004</v>
      </c>
      <c r="E26" s="5">
        <v>3580</v>
      </c>
      <c r="F26" s="5">
        <v>3580</v>
      </c>
      <c r="G26" s="5">
        <v>3460</v>
      </c>
      <c r="H26" s="5">
        <v>3580</v>
      </c>
      <c r="I26" s="5">
        <v>3560</v>
      </c>
      <c r="J26" s="5">
        <v>3580</v>
      </c>
      <c r="K26" s="5">
        <v>3360</v>
      </c>
      <c r="L26" s="5">
        <v>3360</v>
      </c>
      <c r="M26" s="5">
        <v>3360</v>
      </c>
      <c r="N26" s="5">
        <v>3360</v>
      </c>
      <c r="O26" s="5">
        <v>3360</v>
      </c>
      <c r="P26" s="5">
        <v>3360</v>
      </c>
      <c r="Q26" s="5">
        <v>3275</v>
      </c>
      <c r="R26" s="5">
        <v>3365</v>
      </c>
      <c r="S26" s="5">
        <v>3365</v>
      </c>
      <c r="T26" s="5">
        <v>3365</v>
      </c>
      <c r="U26" s="5">
        <v>3365</v>
      </c>
      <c r="V26" s="5">
        <v>3365</v>
      </c>
      <c r="W26" s="5">
        <v>2740</v>
      </c>
      <c r="X26" s="5">
        <v>2080</v>
      </c>
      <c r="Y26" s="5">
        <v>2300</v>
      </c>
      <c r="Z26" s="5">
        <v>2512.5</v>
      </c>
      <c r="AA26" s="5">
        <v>2300</v>
      </c>
      <c r="AB26" s="5">
        <v>2300</v>
      </c>
      <c r="AC26" s="5">
        <v>2825</v>
      </c>
      <c r="AD26" s="5">
        <v>2900</v>
      </c>
      <c r="AE26" s="5">
        <v>2770</v>
      </c>
    </row>
    <row r="27" spans="1:31" s="14" customFormat="1" ht="120" customHeight="1" x14ac:dyDescent="0.75">
      <c r="A27" s="15" t="s">
        <v>25</v>
      </c>
      <c r="B27" s="18">
        <f>SUM(B3:B26)</f>
        <v>81456.900000000038</v>
      </c>
      <c r="C27" s="18">
        <f t="shared" ref="C27:AE27" si="1">SUM(C3:C26)</f>
        <v>71385.3</v>
      </c>
      <c r="D27" s="18">
        <f t="shared" si="1"/>
        <v>71702.399999999994</v>
      </c>
      <c r="E27" s="18">
        <f t="shared" si="1"/>
        <v>77980.100000000006</v>
      </c>
      <c r="F27" s="18">
        <f t="shared" si="1"/>
        <v>85920</v>
      </c>
      <c r="G27" s="18">
        <f t="shared" si="1"/>
        <v>85065</v>
      </c>
      <c r="H27" s="18">
        <f t="shared" si="1"/>
        <v>85055</v>
      </c>
      <c r="I27" s="18">
        <f t="shared" si="1"/>
        <v>85765</v>
      </c>
      <c r="J27" s="18">
        <f t="shared" si="1"/>
        <v>85545</v>
      </c>
      <c r="K27" s="18">
        <f t="shared" si="1"/>
        <v>82138.75</v>
      </c>
      <c r="L27" s="18">
        <f t="shared" si="1"/>
        <v>80640</v>
      </c>
      <c r="M27" s="18">
        <f t="shared" si="1"/>
        <v>80640</v>
      </c>
      <c r="N27" s="18">
        <f t="shared" si="1"/>
        <v>80640</v>
      </c>
      <c r="O27" s="18">
        <f t="shared" si="1"/>
        <v>80640</v>
      </c>
      <c r="P27" s="18">
        <f t="shared" si="1"/>
        <v>80640</v>
      </c>
      <c r="Q27" s="18">
        <f t="shared" si="1"/>
        <v>79660</v>
      </c>
      <c r="R27" s="18">
        <f t="shared" si="1"/>
        <v>80520</v>
      </c>
      <c r="S27" s="18">
        <f t="shared" si="1"/>
        <v>80760</v>
      </c>
      <c r="T27" s="18">
        <f t="shared" si="1"/>
        <v>79920</v>
      </c>
      <c r="U27" s="18">
        <f t="shared" si="1"/>
        <v>78721.25</v>
      </c>
      <c r="V27" s="18">
        <f t="shared" si="1"/>
        <v>79905</v>
      </c>
      <c r="W27" s="18">
        <f t="shared" si="1"/>
        <v>77201.25</v>
      </c>
      <c r="X27" s="18">
        <f t="shared" si="1"/>
        <v>56923.75</v>
      </c>
      <c r="Y27" s="18">
        <f t="shared" si="1"/>
        <v>51267.5</v>
      </c>
      <c r="Z27" s="18">
        <f t="shared" si="1"/>
        <v>54531.25</v>
      </c>
      <c r="AA27" s="18">
        <f t="shared" si="1"/>
        <v>61298.75</v>
      </c>
      <c r="AB27" s="18">
        <f t="shared" si="1"/>
        <v>52417.5</v>
      </c>
      <c r="AC27" s="18">
        <f t="shared" si="1"/>
        <v>56200</v>
      </c>
      <c r="AD27" s="18">
        <f t="shared" si="1"/>
        <v>69837.5</v>
      </c>
      <c r="AE27" s="18">
        <f t="shared" si="1"/>
        <v>68690</v>
      </c>
    </row>
    <row r="28" spans="1:31" s="14" customFormat="1" ht="120" customHeight="1" x14ac:dyDescent="0.75">
      <c r="A28" s="15" t="s">
        <v>26</v>
      </c>
      <c r="B28" s="18">
        <f>B27/1000</f>
        <v>81.456900000000033</v>
      </c>
      <c r="C28" s="18">
        <f t="shared" ref="C28:AE28" si="2">C27/1000</f>
        <v>71.385300000000001</v>
      </c>
      <c r="D28" s="18">
        <f t="shared" si="2"/>
        <v>71.702399999999997</v>
      </c>
      <c r="E28" s="18">
        <f t="shared" si="2"/>
        <v>77.980100000000007</v>
      </c>
      <c r="F28" s="18">
        <f t="shared" si="2"/>
        <v>85.92</v>
      </c>
      <c r="G28" s="18">
        <f t="shared" si="2"/>
        <v>85.064999999999998</v>
      </c>
      <c r="H28" s="18">
        <f t="shared" si="2"/>
        <v>85.055000000000007</v>
      </c>
      <c r="I28" s="18">
        <f t="shared" si="2"/>
        <v>85.765000000000001</v>
      </c>
      <c r="J28" s="18">
        <f t="shared" si="2"/>
        <v>85.545000000000002</v>
      </c>
      <c r="K28" s="18">
        <f t="shared" si="2"/>
        <v>82.138750000000002</v>
      </c>
      <c r="L28" s="18">
        <f t="shared" si="2"/>
        <v>80.64</v>
      </c>
      <c r="M28" s="18">
        <f t="shared" si="2"/>
        <v>80.64</v>
      </c>
      <c r="N28" s="18">
        <f t="shared" si="2"/>
        <v>80.64</v>
      </c>
      <c r="O28" s="18">
        <f t="shared" si="2"/>
        <v>80.64</v>
      </c>
      <c r="P28" s="18">
        <f t="shared" si="2"/>
        <v>80.64</v>
      </c>
      <c r="Q28" s="18">
        <f t="shared" si="2"/>
        <v>79.66</v>
      </c>
      <c r="R28" s="18">
        <f t="shared" si="2"/>
        <v>80.52</v>
      </c>
      <c r="S28" s="18">
        <f t="shared" si="2"/>
        <v>80.760000000000005</v>
      </c>
      <c r="T28" s="18">
        <f t="shared" si="2"/>
        <v>79.92</v>
      </c>
      <c r="U28" s="18">
        <f t="shared" si="2"/>
        <v>78.721249999999998</v>
      </c>
      <c r="V28" s="18">
        <f t="shared" si="2"/>
        <v>79.905000000000001</v>
      </c>
      <c r="W28" s="18">
        <f t="shared" si="2"/>
        <v>77.201250000000002</v>
      </c>
      <c r="X28" s="18">
        <f t="shared" si="2"/>
        <v>56.923749999999998</v>
      </c>
      <c r="Y28" s="18">
        <f t="shared" si="2"/>
        <v>51.267499999999998</v>
      </c>
      <c r="Z28" s="18">
        <f t="shared" si="2"/>
        <v>54.53125</v>
      </c>
      <c r="AA28" s="18">
        <f t="shared" si="2"/>
        <v>61.298749999999998</v>
      </c>
      <c r="AB28" s="18">
        <f t="shared" si="2"/>
        <v>52.417499999999997</v>
      </c>
      <c r="AC28" s="18">
        <f t="shared" si="2"/>
        <v>56.2</v>
      </c>
      <c r="AD28" s="18">
        <f t="shared" si="2"/>
        <v>69.837500000000006</v>
      </c>
      <c r="AE28" s="18">
        <f t="shared" si="2"/>
        <v>68.69</v>
      </c>
    </row>
    <row r="29" spans="1:31" s="9" customFormat="1" ht="120" customHeight="1" x14ac:dyDescent="0.75">
      <c r="A29" s="6" t="s">
        <v>27</v>
      </c>
      <c r="B29" s="7">
        <f>(SUM(B28:AE28))</f>
        <v>2243.0672</v>
      </c>
      <c r="C29" s="6"/>
      <c r="D29" s="6" t="s">
        <v>28</v>
      </c>
      <c r="E29" s="7">
        <f>MAX(B3:AE26)</f>
        <v>3580</v>
      </c>
      <c r="F29" s="6"/>
      <c r="G29" s="6" t="s">
        <v>29</v>
      </c>
      <c r="H29" s="7">
        <f>MIN(B3:AE26)</f>
        <v>1930</v>
      </c>
      <c r="I29" s="6"/>
      <c r="J29" s="6" t="s">
        <v>30</v>
      </c>
      <c r="K29" s="7">
        <f>AVERAGE(B3:AE26)</f>
        <v>3115.3711111111147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1:31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</sheetData>
  <mergeCells count="1">
    <mergeCell ref="A1:Y1"/>
  </mergeCells>
  <pageMargins left="0" right="0" top="0.25" bottom="0.2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E31"/>
  <sheetViews>
    <sheetView view="pageBreakPreview" topLeftCell="A23" zoomScale="35" zoomScaleNormal="90" zoomScaleSheetLayoutView="35" workbookViewId="0">
      <selection activeCell="A23"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16384" width="9.140625" style="3"/>
  </cols>
  <sheetData>
    <row r="1" spans="1:31" ht="150" customHeight="1" x14ac:dyDescent="0.7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1" ht="120" customHeight="1" x14ac:dyDescent="0.75">
      <c r="A2" s="4" t="s">
        <v>0</v>
      </c>
      <c r="B2" s="24">
        <v>45231</v>
      </c>
      <c r="C2" s="24">
        <f>B2+1</f>
        <v>45232</v>
      </c>
      <c r="D2" s="24">
        <f t="shared" ref="D2:AE2" si="0">C2+1</f>
        <v>45233</v>
      </c>
      <c r="E2" s="24">
        <f t="shared" si="0"/>
        <v>45234</v>
      </c>
      <c r="F2" s="24">
        <f t="shared" si="0"/>
        <v>45235</v>
      </c>
      <c r="G2" s="24">
        <f t="shared" si="0"/>
        <v>45236</v>
      </c>
      <c r="H2" s="24">
        <f t="shared" si="0"/>
        <v>45237</v>
      </c>
      <c r="I2" s="24">
        <f t="shared" si="0"/>
        <v>45238</v>
      </c>
      <c r="J2" s="24">
        <f t="shared" si="0"/>
        <v>45239</v>
      </c>
      <c r="K2" s="24">
        <f t="shared" si="0"/>
        <v>45240</v>
      </c>
      <c r="L2" s="24">
        <f t="shared" si="0"/>
        <v>45241</v>
      </c>
      <c r="M2" s="24">
        <f t="shared" si="0"/>
        <v>45242</v>
      </c>
      <c r="N2" s="24">
        <f t="shared" si="0"/>
        <v>45243</v>
      </c>
      <c r="O2" s="24">
        <f t="shared" si="0"/>
        <v>45244</v>
      </c>
      <c r="P2" s="24">
        <f t="shared" si="0"/>
        <v>45245</v>
      </c>
      <c r="Q2" s="24">
        <f t="shared" si="0"/>
        <v>45246</v>
      </c>
      <c r="R2" s="24">
        <f t="shared" si="0"/>
        <v>45247</v>
      </c>
      <c r="S2" s="24">
        <f t="shared" si="0"/>
        <v>45248</v>
      </c>
      <c r="T2" s="24">
        <f t="shared" si="0"/>
        <v>45249</v>
      </c>
      <c r="U2" s="24">
        <f t="shared" si="0"/>
        <v>45250</v>
      </c>
      <c r="V2" s="24">
        <f t="shared" si="0"/>
        <v>45251</v>
      </c>
      <c r="W2" s="24">
        <f t="shared" si="0"/>
        <v>45252</v>
      </c>
      <c r="X2" s="24">
        <f t="shared" si="0"/>
        <v>45253</v>
      </c>
      <c r="Y2" s="24">
        <f t="shared" si="0"/>
        <v>45254</v>
      </c>
      <c r="Z2" s="24">
        <f t="shared" si="0"/>
        <v>45255</v>
      </c>
      <c r="AA2" s="24">
        <f t="shared" si="0"/>
        <v>45256</v>
      </c>
      <c r="AB2" s="24">
        <f t="shared" si="0"/>
        <v>45257</v>
      </c>
      <c r="AC2" s="24">
        <f t="shared" si="0"/>
        <v>45258</v>
      </c>
      <c r="AD2" s="24">
        <f t="shared" si="0"/>
        <v>45259</v>
      </c>
      <c r="AE2" s="24">
        <f t="shared" si="0"/>
        <v>45260</v>
      </c>
    </row>
    <row r="3" spans="1:31" ht="120" customHeight="1" x14ac:dyDescent="0.75">
      <c r="A3" s="4" t="s">
        <v>1</v>
      </c>
      <c r="B3" s="5">
        <v>2149</v>
      </c>
      <c r="C3" s="5">
        <v>1726</v>
      </c>
      <c r="D3" s="5">
        <v>1976</v>
      </c>
      <c r="E3" s="5">
        <v>2026</v>
      </c>
      <c r="F3" s="5">
        <v>1874</v>
      </c>
      <c r="G3" s="5">
        <v>1874</v>
      </c>
      <c r="H3" s="5">
        <v>1874</v>
      </c>
      <c r="I3" s="5">
        <v>1874</v>
      </c>
      <c r="J3" s="5">
        <v>1874</v>
      </c>
      <c r="K3" s="5">
        <v>1874</v>
      </c>
      <c r="L3" s="5">
        <v>1779</v>
      </c>
      <c r="M3" s="5">
        <v>1729</v>
      </c>
      <c r="N3" s="5">
        <v>1584</v>
      </c>
      <c r="O3" s="5">
        <v>1584</v>
      </c>
      <c r="P3" s="5">
        <v>2039</v>
      </c>
      <c r="Q3" s="5">
        <v>1941.5</v>
      </c>
      <c r="R3" s="5">
        <v>2034</v>
      </c>
      <c r="S3" s="5">
        <v>2089</v>
      </c>
      <c r="T3" s="5">
        <v>2189</v>
      </c>
      <c r="U3" s="5">
        <v>1729</v>
      </c>
      <c r="V3" s="5">
        <v>1729</v>
      </c>
      <c r="W3" s="5">
        <v>1744</v>
      </c>
      <c r="X3" s="5">
        <v>2081</v>
      </c>
      <c r="Y3" s="5">
        <v>1480</v>
      </c>
      <c r="Z3" s="5">
        <v>1528.5</v>
      </c>
      <c r="AA3" s="5">
        <v>1861.5</v>
      </c>
      <c r="AB3" s="5">
        <v>1328.5</v>
      </c>
      <c r="AC3" s="5">
        <v>1448.5</v>
      </c>
      <c r="AD3" s="5">
        <v>1674</v>
      </c>
      <c r="AE3" s="5">
        <v>1754</v>
      </c>
    </row>
    <row r="4" spans="1:31" ht="120" customHeight="1" x14ac:dyDescent="0.75">
      <c r="A4" s="4" t="s">
        <v>2</v>
      </c>
      <c r="B4" s="5">
        <v>1949</v>
      </c>
      <c r="C4" s="5">
        <v>1581</v>
      </c>
      <c r="D4" s="5">
        <v>1923.5</v>
      </c>
      <c r="E4" s="5">
        <v>2001</v>
      </c>
      <c r="F4" s="5">
        <v>1874</v>
      </c>
      <c r="G4" s="5">
        <v>1874</v>
      </c>
      <c r="H4" s="5">
        <v>1874</v>
      </c>
      <c r="I4" s="5">
        <v>1874</v>
      </c>
      <c r="J4" s="5">
        <v>1874</v>
      </c>
      <c r="K4" s="5">
        <v>1874</v>
      </c>
      <c r="L4" s="5">
        <v>1729</v>
      </c>
      <c r="M4" s="5">
        <v>1729</v>
      </c>
      <c r="N4" s="5">
        <v>1584</v>
      </c>
      <c r="O4" s="5">
        <v>1584</v>
      </c>
      <c r="P4" s="5">
        <v>2201.5</v>
      </c>
      <c r="Q4" s="5">
        <v>1901.5</v>
      </c>
      <c r="R4" s="5">
        <v>1969</v>
      </c>
      <c r="S4" s="5">
        <v>2089</v>
      </c>
      <c r="T4" s="5">
        <v>2171.5</v>
      </c>
      <c r="U4" s="5">
        <v>1729</v>
      </c>
      <c r="V4" s="5">
        <v>1729</v>
      </c>
      <c r="W4" s="5">
        <v>1729</v>
      </c>
      <c r="X4" s="5">
        <v>2041</v>
      </c>
      <c r="Y4" s="5">
        <v>1421</v>
      </c>
      <c r="Z4" s="5">
        <v>1453.5</v>
      </c>
      <c r="AA4" s="5">
        <v>1729</v>
      </c>
      <c r="AB4" s="5">
        <v>1283.5</v>
      </c>
      <c r="AC4" s="5">
        <v>1298.5</v>
      </c>
      <c r="AD4" s="5">
        <v>1711.5</v>
      </c>
      <c r="AE4" s="5">
        <v>1716.5</v>
      </c>
    </row>
    <row r="5" spans="1:31" ht="120" customHeight="1" x14ac:dyDescent="0.75">
      <c r="A5" s="4" t="s">
        <v>3</v>
      </c>
      <c r="B5" s="5">
        <v>1874</v>
      </c>
      <c r="C5" s="5">
        <v>1641</v>
      </c>
      <c r="D5" s="5">
        <v>1906</v>
      </c>
      <c r="E5" s="5">
        <v>1926</v>
      </c>
      <c r="F5" s="5">
        <v>1874</v>
      </c>
      <c r="G5" s="5">
        <v>1874</v>
      </c>
      <c r="H5" s="5">
        <v>1874</v>
      </c>
      <c r="I5" s="5">
        <v>1874</v>
      </c>
      <c r="J5" s="5">
        <v>1874</v>
      </c>
      <c r="K5" s="5">
        <v>1874</v>
      </c>
      <c r="L5" s="5">
        <v>1729</v>
      </c>
      <c r="M5" s="5">
        <v>1729</v>
      </c>
      <c r="N5" s="5">
        <v>1584</v>
      </c>
      <c r="O5" s="5">
        <v>1584</v>
      </c>
      <c r="P5" s="5">
        <v>2139</v>
      </c>
      <c r="Q5" s="5">
        <v>1924</v>
      </c>
      <c r="R5" s="5">
        <v>1894</v>
      </c>
      <c r="S5" s="5">
        <v>1984</v>
      </c>
      <c r="T5" s="5">
        <v>2019</v>
      </c>
      <c r="U5" s="5">
        <v>1729</v>
      </c>
      <c r="V5" s="5">
        <v>1759</v>
      </c>
      <c r="W5" s="5">
        <v>1744</v>
      </c>
      <c r="X5" s="5">
        <v>1888.5</v>
      </c>
      <c r="Y5" s="5">
        <v>1488</v>
      </c>
      <c r="Z5" s="5">
        <v>1574.5</v>
      </c>
      <c r="AA5" s="5">
        <v>1724</v>
      </c>
      <c r="AB5" s="5">
        <v>1236</v>
      </c>
      <c r="AC5" s="5">
        <v>1286</v>
      </c>
      <c r="AD5" s="5">
        <v>1774</v>
      </c>
      <c r="AE5" s="5">
        <v>1561.5</v>
      </c>
    </row>
    <row r="6" spans="1:31" ht="120" customHeight="1" x14ac:dyDescent="0.75">
      <c r="A6" s="4" t="s">
        <v>4</v>
      </c>
      <c r="B6" s="5">
        <v>1939</v>
      </c>
      <c r="C6" s="5">
        <v>1831</v>
      </c>
      <c r="D6" s="5">
        <v>1918.5</v>
      </c>
      <c r="E6" s="5">
        <v>1938.5</v>
      </c>
      <c r="F6" s="5">
        <v>1874</v>
      </c>
      <c r="G6" s="5">
        <v>1874</v>
      </c>
      <c r="H6" s="5">
        <v>1874</v>
      </c>
      <c r="I6" s="5">
        <v>1874</v>
      </c>
      <c r="J6" s="5">
        <v>1874</v>
      </c>
      <c r="K6" s="5">
        <v>1874</v>
      </c>
      <c r="L6" s="5">
        <v>1729</v>
      </c>
      <c r="M6" s="5">
        <v>1729</v>
      </c>
      <c r="N6" s="5">
        <v>1584</v>
      </c>
      <c r="O6" s="5">
        <v>1584</v>
      </c>
      <c r="P6" s="5">
        <v>2139</v>
      </c>
      <c r="Q6" s="5">
        <v>1899</v>
      </c>
      <c r="R6" s="5">
        <v>1841.5</v>
      </c>
      <c r="S6" s="5">
        <v>2019</v>
      </c>
      <c r="T6" s="5">
        <v>1969</v>
      </c>
      <c r="U6" s="5">
        <v>1729</v>
      </c>
      <c r="V6" s="5">
        <v>1864</v>
      </c>
      <c r="W6" s="5">
        <v>1889</v>
      </c>
      <c r="X6" s="5">
        <v>2100.5</v>
      </c>
      <c r="Y6" s="5">
        <v>1705</v>
      </c>
      <c r="Z6" s="5">
        <v>1680</v>
      </c>
      <c r="AA6" s="5">
        <v>1799</v>
      </c>
      <c r="AB6" s="5">
        <v>1236</v>
      </c>
      <c r="AC6" s="5">
        <v>1286</v>
      </c>
      <c r="AD6" s="5">
        <v>1786.5</v>
      </c>
      <c r="AE6" s="5">
        <v>1544</v>
      </c>
    </row>
    <row r="7" spans="1:31" ht="120" customHeight="1" x14ac:dyDescent="0.75">
      <c r="A7" s="4" t="s">
        <v>5</v>
      </c>
      <c r="B7" s="5">
        <v>2233</v>
      </c>
      <c r="C7" s="5">
        <v>1801</v>
      </c>
      <c r="D7" s="5">
        <v>2091</v>
      </c>
      <c r="E7" s="5">
        <v>2051</v>
      </c>
      <c r="F7" s="5">
        <v>2024</v>
      </c>
      <c r="G7" s="5">
        <v>1874</v>
      </c>
      <c r="H7" s="5">
        <v>2024</v>
      </c>
      <c r="I7" s="5">
        <v>2024</v>
      </c>
      <c r="J7" s="5">
        <v>2124</v>
      </c>
      <c r="K7" s="5">
        <v>1949</v>
      </c>
      <c r="L7" s="5">
        <v>1754</v>
      </c>
      <c r="M7" s="5">
        <v>1729</v>
      </c>
      <c r="N7" s="5">
        <v>1584</v>
      </c>
      <c r="O7" s="5">
        <v>1599</v>
      </c>
      <c r="P7" s="5">
        <v>2301.5</v>
      </c>
      <c r="Q7" s="5">
        <v>2471</v>
      </c>
      <c r="R7" s="5">
        <v>2172</v>
      </c>
      <c r="S7" s="5">
        <v>2539.5</v>
      </c>
      <c r="T7" s="5">
        <v>2387</v>
      </c>
      <c r="U7" s="5">
        <v>1789</v>
      </c>
      <c r="V7" s="5">
        <v>2064.5</v>
      </c>
      <c r="W7" s="5">
        <v>2114</v>
      </c>
      <c r="X7" s="5">
        <v>2250</v>
      </c>
      <c r="Y7" s="5">
        <v>1911.25</v>
      </c>
      <c r="Z7" s="5">
        <v>1880</v>
      </c>
      <c r="AA7" s="5">
        <v>2115</v>
      </c>
      <c r="AB7" s="5">
        <v>1248.5</v>
      </c>
      <c r="AC7" s="5">
        <v>1323.5</v>
      </c>
      <c r="AD7" s="5">
        <v>1899</v>
      </c>
      <c r="AE7" s="5">
        <v>1619</v>
      </c>
    </row>
    <row r="8" spans="1:31" ht="120" customHeight="1" x14ac:dyDescent="0.75">
      <c r="A8" s="4" t="s">
        <v>6</v>
      </c>
      <c r="B8" s="5">
        <v>2855</v>
      </c>
      <c r="C8" s="5">
        <v>2151</v>
      </c>
      <c r="D8" s="5">
        <v>2316.5</v>
      </c>
      <c r="E8" s="5">
        <v>2217</v>
      </c>
      <c r="F8" s="5">
        <v>2384</v>
      </c>
      <c r="G8" s="5">
        <v>1999</v>
      </c>
      <c r="H8" s="5">
        <v>2399</v>
      </c>
      <c r="I8" s="5">
        <v>2406.5</v>
      </c>
      <c r="J8" s="5">
        <v>2479</v>
      </c>
      <c r="K8" s="5">
        <v>2299</v>
      </c>
      <c r="L8" s="5">
        <v>1979</v>
      </c>
      <c r="M8" s="5">
        <v>1979</v>
      </c>
      <c r="N8" s="5">
        <v>1584</v>
      </c>
      <c r="O8" s="5">
        <v>1894</v>
      </c>
      <c r="P8" s="5">
        <v>2635</v>
      </c>
      <c r="Q8" s="5">
        <v>2890</v>
      </c>
      <c r="R8" s="5">
        <v>2777.5</v>
      </c>
      <c r="S8" s="5">
        <v>2935</v>
      </c>
      <c r="T8" s="5">
        <v>2690</v>
      </c>
      <c r="U8" s="5">
        <v>2149</v>
      </c>
      <c r="V8" s="5">
        <v>2665</v>
      </c>
      <c r="W8" s="5">
        <v>2672.5</v>
      </c>
      <c r="X8" s="5">
        <v>2493.75</v>
      </c>
      <c r="Y8" s="5">
        <v>2075</v>
      </c>
      <c r="Z8" s="5">
        <v>2145</v>
      </c>
      <c r="AA8" s="5">
        <v>2621.25</v>
      </c>
      <c r="AB8" s="5">
        <v>1411</v>
      </c>
      <c r="AC8" s="5">
        <v>1618.5</v>
      </c>
      <c r="AD8" s="5">
        <v>2311.5</v>
      </c>
      <c r="AE8" s="5">
        <v>1979</v>
      </c>
    </row>
    <row r="9" spans="1:31" ht="120" customHeight="1" x14ac:dyDescent="0.75">
      <c r="A9" s="4" t="s">
        <v>7</v>
      </c>
      <c r="B9" s="5">
        <v>2780</v>
      </c>
      <c r="C9" s="5">
        <v>2158</v>
      </c>
      <c r="D9" s="5">
        <v>2435</v>
      </c>
      <c r="E9" s="5">
        <v>2577.5</v>
      </c>
      <c r="F9" s="5">
        <v>2189</v>
      </c>
      <c r="G9" s="5">
        <v>2074</v>
      </c>
      <c r="H9" s="5">
        <v>2249</v>
      </c>
      <c r="I9" s="5">
        <v>2553</v>
      </c>
      <c r="J9" s="5">
        <v>2735</v>
      </c>
      <c r="K9" s="5">
        <v>2374</v>
      </c>
      <c r="L9" s="5">
        <v>1754</v>
      </c>
      <c r="M9" s="5">
        <v>2129</v>
      </c>
      <c r="N9" s="5">
        <v>1584</v>
      </c>
      <c r="O9" s="5">
        <v>2109</v>
      </c>
      <c r="P9" s="5">
        <v>2800</v>
      </c>
      <c r="Q9" s="5">
        <v>2632.5</v>
      </c>
      <c r="R9" s="5">
        <v>2997.5</v>
      </c>
      <c r="S9" s="5">
        <v>2995</v>
      </c>
      <c r="T9" s="5">
        <v>2727.5</v>
      </c>
      <c r="U9" s="5">
        <v>2607.5</v>
      </c>
      <c r="V9" s="5">
        <v>3082.5</v>
      </c>
      <c r="W9" s="5">
        <v>3183.75</v>
      </c>
      <c r="X9" s="5">
        <v>2740</v>
      </c>
      <c r="Y9" s="5">
        <v>2080</v>
      </c>
      <c r="Z9" s="5">
        <v>2190</v>
      </c>
      <c r="AA9" s="5">
        <v>2815</v>
      </c>
      <c r="AB9" s="5">
        <v>1486</v>
      </c>
      <c r="AC9" s="5">
        <v>2084.5</v>
      </c>
      <c r="AD9" s="5">
        <v>2524</v>
      </c>
      <c r="AE9" s="5">
        <v>2214</v>
      </c>
    </row>
    <row r="10" spans="1:31" ht="120" customHeight="1" x14ac:dyDescent="0.75">
      <c r="A10" s="4" t="s">
        <v>8</v>
      </c>
      <c r="B10" s="5">
        <v>3005</v>
      </c>
      <c r="C10" s="5">
        <v>2712.5</v>
      </c>
      <c r="D10" s="5">
        <v>2816.3</v>
      </c>
      <c r="E10" s="5">
        <v>2922.5</v>
      </c>
      <c r="F10" s="5">
        <v>2364</v>
      </c>
      <c r="G10" s="5">
        <v>2324</v>
      </c>
      <c r="H10" s="5">
        <v>2715</v>
      </c>
      <c r="I10" s="5">
        <v>2985</v>
      </c>
      <c r="J10" s="5">
        <v>3060</v>
      </c>
      <c r="K10" s="5">
        <v>2730</v>
      </c>
      <c r="L10" s="5">
        <v>2086</v>
      </c>
      <c r="M10" s="5">
        <v>2054</v>
      </c>
      <c r="N10" s="5">
        <v>1609</v>
      </c>
      <c r="O10" s="5">
        <v>2373.5</v>
      </c>
      <c r="P10" s="5">
        <v>3198.75</v>
      </c>
      <c r="Q10" s="5">
        <v>3060</v>
      </c>
      <c r="R10" s="5">
        <v>3360</v>
      </c>
      <c r="S10" s="5">
        <v>3336.25</v>
      </c>
      <c r="T10" s="5">
        <v>3222.5</v>
      </c>
      <c r="U10" s="5">
        <v>3198.75</v>
      </c>
      <c r="V10" s="5">
        <v>3365</v>
      </c>
      <c r="W10" s="5">
        <v>3365</v>
      </c>
      <c r="X10" s="5">
        <v>2713.75</v>
      </c>
      <c r="Y10" s="5">
        <v>2080</v>
      </c>
      <c r="Z10" s="5">
        <v>2300</v>
      </c>
      <c r="AA10" s="5">
        <v>2925</v>
      </c>
      <c r="AB10" s="5">
        <v>1579</v>
      </c>
      <c r="AC10" s="5">
        <v>2300</v>
      </c>
      <c r="AD10" s="5">
        <v>2912.5</v>
      </c>
      <c r="AE10" s="5">
        <v>2578</v>
      </c>
    </row>
    <row r="11" spans="1:31" ht="120" customHeight="1" x14ac:dyDescent="0.75">
      <c r="A11" s="4" t="s">
        <v>9</v>
      </c>
      <c r="B11" s="5">
        <v>2947.5</v>
      </c>
      <c r="C11" s="5">
        <v>2869.4</v>
      </c>
      <c r="D11" s="5">
        <v>2987.6000000000004</v>
      </c>
      <c r="E11" s="5">
        <v>2845</v>
      </c>
      <c r="F11" s="5">
        <v>2610</v>
      </c>
      <c r="G11" s="5">
        <v>2685</v>
      </c>
      <c r="H11" s="5">
        <v>3055</v>
      </c>
      <c r="I11" s="5">
        <v>3147.5</v>
      </c>
      <c r="J11" s="5">
        <v>3075</v>
      </c>
      <c r="K11" s="5">
        <v>2651</v>
      </c>
      <c r="L11" s="5">
        <v>2337</v>
      </c>
      <c r="M11" s="5">
        <v>1754</v>
      </c>
      <c r="N11" s="5">
        <v>1909</v>
      </c>
      <c r="O11" s="5">
        <v>2289.5</v>
      </c>
      <c r="P11" s="5">
        <v>3356.25</v>
      </c>
      <c r="Q11" s="5">
        <v>3306.25</v>
      </c>
      <c r="R11" s="5">
        <v>3360</v>
      </c>
      <c r="S11" s="5">
        <v>3365</v>
      </c>
      <c r="T11" s="5">
        <v>3361.25</v>
      </c>
      <c r="U11" s="5">
        <v>3365</v>
      </c>
      <c r="V11" s="5">
        <v>3365</v>
      </c>
      <c r="W11" s="5">
        <v>3365</v>
      </c>
      <c r="X11" s="5">
        <v>2411.25</v>
      </c>
      <c r="Y11" s="5">
        <v>2070</v>
      </c>
      <c r="Z11" s="5">
        <v>2300</v>
      </c>
      <c r="AA11" s="5">
        <v>2912.5</v>
      </c>
      <c r="AB11" s="5">
        <v>2105</v>
      </c>
      <c r="AC11" s="5">
        <v>2300</v>
      </c>
      <c r="AD11" s="5">
        <v>2925</v>
      </c>
      <c r="AE11" s="5">
        <v>2712.5</v>
      </c>
    </row>
    <row r="12" spans="1:31" ht="120" customHeight="1" x14ac:dyDescent="0.75">
      <c r="A12" s="4" t="s">
        <v>10</v>
      </c>
      <c r="B12" s="5">
        <v>3160</v>
      </c>
      <c r="C12" s="5">
        <v>2830</v>
      </c>
      <c r="D12" s="5">
        <v>2912.6000000000004</v>
      </c>
      <c r="E12" s="5">
        <v>2932.5</v>
      </c>
      <c r="F12" s="5">
        <v>2553</v>
      </c>
      <c r="G12" s="5">
        <v>2710</v>
      </c>
      <c r="H12" s="5">
        <v>2945</v>
      </c>
      <c r="I12" s="5">
        <v>2910</v>
      </c>
      <c r="J12" s="5">
        <v>2940</v>
      </c>
      <c r="K12" s="5">
        <v>2409</v>
      </c>
      <c r="L12" s="5">
        <v>2702.5</v>
      </c>
      <c r="M12" s="5">
        <v>1729</v>
      </c>
      <c r="N12" s="5">
        <v>1734</v>
      </c>
      <c r="O12" s="5">
        <v>2351</v>
      </c>
      <c r="P12" s="5">
        <v>3327.5</v>
      </c>
      <c r="Q12" s="5">
        <v>3242.5</v>
      </c>
      <c r="R12" s="5">
        <v>3255</v>
      </c>
      <c r="S12" s="5">
        <v>3365</v>
      </c>
      <c r="T12" s="5">
        <v>3181.25</v>
      </c>
      <c r="U12" s="5">
        <v>3181.25</v>
      </c>
      <c r="V12" s="5">
        <v>3207.5</v>
      </c>
      <c r="W12" s="5">
        <v>3233.75</v>
      </c>
      <c r="X12" s="5">
        <v>2320</v>
      </c>
      <c r="Y12" s="5">
        <v>2070</v>
      </c>
      <c r="Z12" s="5">
        <v>2300</v>
      </c>
      <c r="AA12" s="5">
        <v>2750</v>
      </c>
      <c r="AB12" s="5">
        <v>2300</v>
      </c>
      <c r="AC12" s="5">
        <v>2300</v>
      </c>
      <c r="AD12" s="5">
        <v>2912.5</v>
      </c>
      <c r="AE12" s="5">
        <v>2842.5</v>
      </c>
    </row>
    <row r="13" spans="1:31" ht="120" customHeight="1" x14ac:dyDescent="0.75">
      <c r="A13" s="4" t="s">
        <v>11</v>
      </c>
      <c r="B13" s="5">
        <v>2947.5</v>
      </c>
      <c r="C13" s="5">
        <v>2567.5</v>
      </c>
      <c r="D13" s="5">
        <v>2685</v>
      </c>
      <c r="E13" s="5">
        <v>2680</v>
      </c>
      <c r="F13" s="5">
        <v>2509</v>
      </c>
      <c r="G13" s="5">
        <v>2577</v>
      </c>
      <c r="H13" s="5">
        <v>2612.5</v>
      </c>
      <c r="I13" s="5">
        <v>2672.5</v>
      </c>
      <c r="J13" s="5">
        <v>2925</v>
      </c>
      <c r="K13" s="5">
        <v>2303</v>
      </c>
      <c r="L13" s="5">
        <v>2565</v>
      </c>
      <c r="M13" s="5">
        <v>1712</v>
      </c>
      <c r="N13" s="5">
        <v>1584</v>
      </c>
      <c r="O13" s="5">
        <v>2307</v>
      </c>
      <c r="P13" s="5">
        <v>2801.25</v>
      </c>
      <c r="Q13" s="5">
        <v>3082.5</v>
      </c>
      <c r="R13" s="5">
        <v>2970</v>
      </c>
      <c r="S13" s="5">
        <v>3122.5</v>
      </c>
      <c r="T13" s="5">
        <v>3116.25</v>
      </c>
      <c r="U13" s="5">
        <v>3011.25</v>
      </c>
      <c r="V13" s="5">
        <v>3312.5</v>
      </c>
      <c r="W13" s="5">
        <v>3102.5</v>
      </c>
      <c r="X13" s="5">
        <v>2346.25</v>
      </c>
      <c r="Y13" s="5">
        <v>2070</v>
      </c>
      <c r="Z13" s="5">
        <v>2300</v>
      </c>
      <c r="AA13" s="5">
        <v>2606.25</v>
      </c>
      <c r="AB13" s="5">
        <v>2300</v>
      </c>
      <c r="AC13" s="5">
        <v>2247.5</v>
      </c>
      <c r="AD13" s="5">
        <v>2900</v>
      </c>
      <c r="AE13" s="5">
        <v>2682.5</v>
      </c>
    </row>
    <row r="14" spans="1:31" ht="120" customHeight="1" x14ac:dyDescent="0.75">
      <c r="A14" s="4" t="s">
        <v>12</v>
      </c>
      <c r="B14" s="5">
        <v>2760</v>
      </c>
      <c r="C14" s="5">
        <v>2227</v>
      </c>
      <c r="D14" s="5">
        <v>2460</v>
      </c>
      <c r="E14" s="5">
        <v>2557.5</v>
      </c>
      <c r="F14" s="5">
        <v>2284</v>
      </c>
      <c r="G14" s="5">
        <v>2334</v>
      </c>
      <c r="H14" s="5">
        <v>2591</v>
      </c>
      <c r="I14" s="5">
        <v>2885</v>
      </c>
      <c r="J14" s="5">
        <v>2880</v>
      </c>
      <c r="K14" s="5">
        <v>2147.5</v>
      </c>
      <c r="L14" s="5">
        <v>2284</v>
      </c>
      <c r="M14" s="5">
        <v>1584</v>
      </c>
      <c r="N14" s="5">
        <v>1584</v>
      </c>
      <c r="O14" s="5">
        <v>2445</v>
      </c>
      <c r="P14" s="5">
        <v>2735</v>
      </c>
      <c r="Q14" s="5">
        <v>2396</v>
      </c>
      <c r="R14" s="5">
        <v>2429.5</v>
      </c>
      <c r="S14" s="5">
        <v>2539.75</v>
      </c>
      <c r="T14" s="5">
        <v>2571.25</v>
      </c>
      <c r="U14" s="5">
        <v>2998.75</v>
      </c>
      <c r="V14" s="5">
        <v>3137.5</v>
      </c>
      <c r="W14" s="5">
        <v>3106.25</v>
      </c>
      <c r="X14" s="5">
        <v>2372.5</v>
      </c>
      <c r="Y14" s="5">
        <v>2070</v>
      </c>
      <c r="Z14" s="5">
        <v>2300</v>
      </c>
      <c r="AA14" s="5">
        <v>2362.5</v>
      </c>
      <c r="AB14" s="5">
        <v>2130</v>
      </c>
      <c r="AC14" s="5">
        <v>1900</v>
      </c>
      <c r="AD14" s="5">
        <v>2842.5</v>
      </c>
      <c r="AE14" s="5">
        <v>2047.5</v>
      </c>
    </row>
    <row r="15" spans="1:31" ht="120" customHeight="1" x14ac:dyDescent="0.75">
      <c r="A15" s="4" t="s">
        <v>13</v>
      </c>
      <c r="B15" s="5">
        <v>2685</v>
      </c>
      <c r="C15" s="5">
        <v>2176</v>
      </c>
      <c r="D15" s="5">
        <v>2234.5</v>
      </c>
      <c r="E15" s="5">
        <v>2570</v>
      </c>
      <c r="F15" s="5">
        <v>2109</v>
      </c>
      <c r="G15" s="5">
        <v>2309</v>
      </c>
      <c r="H15" s="5">
        <v>2384</v>
      </c>
      <c r="I15" s="5">
        <v>2616</v>
      </c>
      <c r="J15" s="5">
        <v>2540.5</v>
      </c>
      <c r="K15" s="5">
        <v>1799</v>
      </c>
      <c r="L15" s="5">
        <v>1924</v>
      </c>
      <c r="M15" s="5">
        <v>1584</v>
      </c>
      <c r="N15" s="5">
        <v>1584</v>
      </c>
      <c r="O15" s="5">
        <v>2169</v>
      </c>
      <c r="P15" s="5">
        <v>2304.5</v>
      </c>
      <c r="Q15" s="5">
        <v>2214</v>
      </c>
      <c r="R15" s="5">
        <v>2376.5</v>
      </c>
      <c r="S15" s="5">
        <v>2364</v>
      </c>
      <c r="T15" s="5">
        <v>2773.75</v>
      </c>
      <c r="U15" s="5">
        <v>2743.75</v>
      </c>
      <c r="V15" s="5">
        <v>2833.75</v>
      </c>
      <c r="W15" s="5">
        <v>3073.75</v>
      </c>
      <c r="X15" s="5">
        <v>2391.25</v>
      </c>
      <c r="Y15" s="5">
        <v>1947.5</v>
      </c>
      <c r="Z15" s="5">
        <v>2195</v>
      </c>
      <c r="AA15" s="5">
        <v>2190</v>
      </c>
      <c r="AB15" s="5">
        <v>1890</v>
      </c>
      <c r="AC15" s="5">
        <v>1509.5</v>
      </c>
      <c r="AD15" s="5">
        <v>2327.5</v>
      </c>
      <c r="AE15" s="5">
        <v>1669</v>
      </c>
    </row>
    <row r="16" spans="1:31" ht="120" customHeight="1" x14ac:dyDescent="0.75">
      <c r="A16" s="4" t="s">
        <v>14</v>
      </c>
      <c r="B16" s="5">
        <v>2490.5</v>
      </c>
      <c r="C16" s="5">
        <v>2201</v>
      </c>
      <c r="D16" s="5">
        <v>2226</v>
      </c>
      <c r="E16" s="5">
        <v>2534</v>
      </c>
      <c r="F16" s="5">
        <v>1934</v>
      </c>
      <c r="G16" s="5">
        <v>2134</v>
      </c>
      <c r="H16" s="5">
        <v>2209</v>
      </c>
      <c r="I16" s="5">
        <v>2294</v>
      </c>
      <c r="J16" s="5">
        <v>2399</v>
      </c>
      <c r="K16" s="5">
        <v>1611.5</v>
      </c>
      <c r="L16" s="5">
        <v>1999</v>
      </c>
      <c r="M16" s="5">
        <v>1634</v>
      </c>
      <c r="N16" s="5">
        <v>1584</v>
      </c>
      <c r="O16" s="5">
        <v>1944</v>
      </c>
      <c r="P16" s="5">
        <v>2259</v>
      </c>
      <c r="Q16" s="5">
        <v>2139</v>
      </c>
      <c r="R16" s="5">
        <v>2301.5</v>
      </c>
      <c r="S16" s="5">
        <v>2264</v>
      </c>
      <c r="T16" s="5">
        <v>2608.75</v>
      </c>
      <c r="U16" s="5">
        <v>2423.75</v>
      </c>
      <c r="V16" s="5">
        <v>2581.25</v>
      </c>
      <c r="W16" s="5">
        <v>2790</v>
      </c>
      <c r="X16" s="5">
        <v>2331.25</v>
      </c>
      <c r="Y16" s="5">
        <v>2025</v>
      </c>
      <c r="Z16" s="5">
        <v>2122.5</v>
      </c>
      <c r="AA16" s="5">
        <v>2052.5</v>
      </c>
      <c r="AB16" s="5">
        <v>1875</v>
      </c>
      <c r="AC16" s="5">
        <v>1451</v>
      </c>
      <c r="AD16" s="5">
        <v>1935</v>
      </c>
      <c r="AE16" s="5">
        <v>1751</v>
      </c>
    </row>
    <row r="17" spans="1:31" ht="120" customHeight="1" x14ac:dyDescent="0.75">
      <c r="A17" s="4" t="s">
        <v>15</v>
      </c>
      <c r="B17" s="5">
        <v>2829</v>
      </c>
      <c r="C17" s="5">
        <v>2501</v>
      </c>
      <c r="D17" s="5">
        <v>2451</v>
      </c>
      <c r="E17" s="5">
        <v>2795</v>
      </c>
      <c r="F17" s="5">
        <v>1904</v>
      </c>
      <c r="G17" s="5">
        <v>2134</v>
      </c>
      <c r="H17" s="5">
        <v>2359</v>
      </c>
      <c r="I17" s="5">
        <v>2516.5</v>
      </c>
      <c r="J17" s="5">
        <v>2609.5</v>
      </c>
      <c r="K17" s="5">
        <v>1686.5</v>
      </c>
      <c r="L17" s="5">
        <v>2174</v>
      </c>
      <c r="M17" s="5">
        <v>1584</v>
      </c>
      <c r="N17" s="5">
        <v>1584</v>
      </c>
      <c r="O17" s="5">
        <v>2119</v>
      </c>
      <c r="P17" s="5">
        <v>2094</v>
      </c>
      <c r="Q17" s="5">
        <v>2364</v>
      </c>
      <c r="R17" s="5">
        <v>2477.25</v>
      </c>
      <c r="S17" s="5">
        <v>2314</v>
      </c>
      <c r="T17" s="5">
        <v>2831.25</v>
      </c>
      <c r="U17" s="5">
        <v>2590</v>
      </c>
      <c r="V17" s="5">
        <v>2688.75</v>
      </c>
      <c r="W17" s="5">
        <v>2722.5</v>
      </c>
      <c r="X17" s="5">
        <v>2137.5</v>
      </c>
      <c r="Y17" s="5">
        <v>2070</v>
      </c>
      <c r="Z17" s="5">
        <v>2193.75</v>
      </c>
      <c r="AA17" s="5">
        <v>2245</v>
      </c>
      <c r="AB17" s="5">
        <v>1564</v>
      </c>
      <c r="AC17" s="5">
        <v>1538.5</v>
      </c>
      <c r="AD17" s="5">
        <v>2312.5</v>
      </c>
      <c r="AE17" s="5">
        <v>1951</v>
      </c>
    </row>
    <row r="18" spans="1:31" ht="120" customHeight="1" x14ac:dyDescent="0.75">
      <c r="A18" s="4" t="s">
        <v>16</v>
      </c>
      <c r="B18" s="5">
        <v>3469.5</v>
      </c>
      <c r="C18" s="5">
        <v>2676.5</v>
      </c>
      <c r="D18" s="5">
        <v>2834.3</v>
      </c>
      <c r="E18" s="5">
        <v>3000</v>
      </c>
      <c r="F18" s="5">
        <v>1899</v>
      </c>
      <c r="G18" s="5">
        <v>2284.5</v>
      </c>
      <c r="H18" s="5">
        <v>2681</v>
      </c>
      <c r="I18" s="5">
        <v>2835</v>
      </c>
      <c r="J18" s="5">
        <v>2910</v>
      </c>
      <c r="K18" s="5">
        <v>2043.5</v>
      </c>
      <c r="L18" s="5">
        <v>1819</v>
      </c>
      <c r="M18" s="5">
        <v>1609</v>
      </c>
      <c r="N18" s="5">
        <v>1659</v>
      </c>
      <c r="O18" s="5">
        <v>2297</v>
      </c>
      <c r="P18" s="5">
        <v>2337</v>
      </c>
      <c r="Q18" s="5">
        <v>2671.25</v>
      </c>
      <c r="R18" s="5">
        <v>2798.75</v>
      </c>
      <c r="S18" s="5">
        <v>2775.25</v>
      </c>
      <c r="T18" s="5">
        <v>2556.25</v>
      </c>
      <c r="U18" s="5">
        <v>2928.75</v>
      </c>
      <c r="V18" s="5">
        <v>3050</v>
      </c>
      <c r="W18" s="5">
        <v>2868.75</v>
      </c>
      <c r="X18" s="5">
        <v>2080</v>
      </c>
      <c r="Y18" s="5">
        <v>2092.5</v>
      </c>
      <c r="Z18" s="5">
        <v>2175</v>
      </c>
      <c r="AA18" s="5">
        <v>2157.5</v>
      </c>
      <c r="AB18" s="5">
        <v>1400.5</v>
      </c>
      <c r="AC18" s="5">
        <v>1843.5</v>
      </c>
      <c r="AD18" s="5">
        <v>2375</v>
      </c>
      <c r="AE18" s="5">
        <v>2048.5</v>
      </c>
    </row>
    <row r="19" spans="1:31" ht="120" customHeight="1" x14ac:dyDescent="0.75">
      <c r="A19" s="4" t="s">
        <v>17</v>
      </c>
      <c r="B19" s="5">
        <v>3435</v>
      </c>
      <c r="C19" s="5">
        <v>2987.6000000000004</v>
      </c>
      <c r="D19" s="5">
        <v>2987.6000000000004</v>
      </c>
      <c r="E19" s="5">
        <v>3455</v>
      </c>
      <c r="F19" s="5">
        <v>2450</v>
      </c>
      <c r="G19" s="5">
        <v>3150</v>
      </c>
      <c r="H19" s="5">
        <v>3330</v>
      </c>
      <c r="I19" s="5">
        <v>3472.5</v>
      </c>
      <c r="J19" s="5">
        <v>3462.5</v>
      </c>
      <c r="K19" s="5">
        <v>2772.5</v>
      </c>
      <c r="L19" s="5">
        <v>2029.5</v>
      </c>
      <c r="M19" s="5">
        <v>1831.5</v>
      </c>
      <c r="N19" s="5">
        <v>1689</v>
      </c>
      <c r="O19" s="5">
        <v>2882.5</v>
      </c>
      <c r="P19" s="5">
        <v>3050</v>
      </c>
      <c r="Q19" s="5">
        <v>3265</v>
      </c>
      <c r="R19" s="5">
        <v>3302.5</v>
      </c>
      <c r="S19" s="5">
        <v>3279.5</v>
      </c>
      <c r="T19" s="5">
        <v>2783.75</v>
      </c>
      <c r="U19" s="5">
        <v>3288.75</v>
      </c>
      <c r="V19" s="5">
        <v>3345</v>
      </c>
      <c r="W19" s="5">
        <v>3332.5</v>
      </c>
      <c r="X19" s="5">
        <v>2080</v>
      </c>
      <c r="Y19" s="5">
        <v>2135</v>
      </c>
      <c r="Z19" s="5">
        <v>2175</v>
      </c>
      <c r="AA19" s="5">
        <v>1822.5</v>
      </c>
      <c r="AB19" s="5">
        <v>1982.5</v>
      </c>
      <c r="AC19" s="5">
        <v>2269</v>
      </c>
      <c r="AD19" s="5">
        <v>2790</v>
      </c>
      <c r="AE19" s="5">
        <v>2737.5</v>
      </c>
    </row>
    <row r="20" spans="1:31" ht="120" customHeight="1" x14ac:dyDescent="0.75">
      <c r="A20" s="4" t="s">
        <v>18</v>
      </c>
      <c r="B20" s="5">
        <v>3136.3</v>
      </c>
      <c r="C20" s="5">
        <v>2987.6000000000004</v>
      </c>
      <c r="D20" s="5">
        <v>2987.6000000000004</v>
      </c>
      <c r="E20" s="5">
        <v>3560</v>
      </c>
      <c r="F20" s="5">
        <v>3007.5</v>
      </c>
      <c r="G20" s="5">
        <v>3495</v>
      </c>
      <c r="H20" s="5">
        <v>3560</v>
      </c>
      <c r="I20" s="5">
        <v>3545</v>
      </c>
      <c r="J20" s="5">
        <v>3560</v>
      </c>
      <c r="K20" s="5">
        <v>3140</v>
      </c>
      <c r="L20" s="5">
        <v>2757.5</v>
      </c>
      <c r="M20" s="5">
        <v>1881.5</v>
      </c>
      <c r="N20" s="5">
        <v>1723</v>
      </c>
      <c r="O20" s="5">
        <v>3227.5</v>
      </c>
      <c r="P20" s="5">
        <v>3360</v>
      </c>
      <c r="Q20" s="5">
        <v>3360</v>
      </c>
      <c r="R20" s="5">
        <v>3362.5</v>
      </c>
      <c r="S20" s="5">
        <v>3365</v>
      </c>
      <c r="T20" s="5">
        <v>3226.25</v>
      </c>
      <c r="U20" s="5">
        <v>3365</v>
      </c>
      <c r="V20" s="5">
        <v>3355</v>
      </c>
      <c r="W20" s="5">
        <v>3365</v>
      </c>
      <c r="X20" s="5">
        <v>2080</v>
      </c>
      <c r="Y20" s="5">
        <v>2170</v>
      </c>
      <c r="Z20" s="5">
        <v>2175</v>
      </c>
      <c r="AA20" s="5">
        <v>2185</v>
      </c>
      <c r="AB20" s="5">
        <v>2242.5</v>
      </c>
      <c r="AC20" s="5">
        <v>2275</v>
      </c>
      <c r="AD20" s="5">
        <v>2900</v>
      </c>
      <c r="AE20" s="5">
        <v>2770</v>
      </c>
    </row>
    <row r="21" spans="1:31" ht="120" customHeight="1" x14ac:dyDescent="0.75">
      <c r="A21" s="4" t="s">
        <v>19</v>
      </c>
      <c r="B21" s="5">
        <v>2987.6000000000004</v>
      </c>
      <c r="C21" s="5">
        <v>2987.6000000000004</v>
      </c>
      <c r="D21" s="5">
        <v>2987.6000000000004</v>
      </c>
      <c r="E21" s="5">
        <v>3390</v>
      </c>
      <c r="F21" s="5">
        <v>2498.5</v>
      </c>
      <c r="G21" s="5">
        <v>3410</v>
      </c>
      <c r="H21" s="5">
        <v>3575</v>
      </c>
      <c r="I21" s="5">
        <v>3560</v>
      </c>
      <c r="J21" s="5">
        <v>3565</v>
      </c>
      <c r="K21" s="5">
        <v>3185</v>
      </c>
      <c r="L21" s="5">
        <v>2570</v>
      </c>
      <c r="M21" s="5">
        <v>1716.5</v>
      </c>
      <c r="N21" s="5">
        <v>1814.5</v>
      </c>
      <c r="O21" s="5">
        <v>2733.75</v>
      </c>
      <c r="P21" s="5">
        <v>3287.5</v>
      </c>
      <c r="Q21" s="5">
        <v>3305</v>
      </c>
      <c r="R21" s="5">
        <v>3335</v>
      </c>
      <c r="S21" s="5">
        <v>3333.75</v>
      </c>
      <c r="T21" s="5">
        <v>2718.75</v>
      </c>
      <c r="U21" s="5">
        <v>3335</v>
      </c>
      <c r="V21" s="5">
        <v>3285</v>
      </c>
      <c r="W21" s="5">
        <v>3238.75</v>
      </c>
      <c r="X21" s="5">
        <v>2080</v>
      </c>
      <c r="Y21" s="5">
        <v>2225</v>
      </c>
      <c r="Z21" s="5">
        <v>2165</v>
      </c>
      <c r="AA21" s="5">
        <v>2115</v>
      </c>
      <c r="AB21" s="5">
        <v>2202.5</v>
      </c>
      <c r="AC21" s="5">
        <v>2250</v>
      </c>
      <c r="AD21" s="5">
        <v>2900</v>
      </c>
      <c r="AE21" s="5">
        <v>2692.5</v>
      </c>
    </row>
    <row r="22" spans="1:31" ht="120" customHeight="1" x14ac:dyDescent="0.75">
      <c r="A22" s="4" t="s">
        <v>20</v>
      </c>
      <c r="B22" s="5">
        <v>2883.8</v>
      </c>
      <c r="C22" s="5">
        <v>2908.8</v>
      </c>
      <c r="D22" s="5">
        <v>2970.1000000000004</v>
      </c>
      <c r="E22" s="5">
        <v>2640</v>
      </c>
      <c r="F22" s="5">
        <v>1994</v>
      </c>
      <c r="G22" s="5">
        <v>3030</v>
      </c>
      <c r="H22" s="5">
        <v>2890</v>
      </c>
      <c r="I22" s="5">
        <v>2930</v>
      </c>
      <c r="J22" s="5">
        <v>3352.5</v>
      </c>
      <c r="K22" s="5">
        <v>2378.5</v>
      </c>
      <c r="L22" s="5">
        <v>2109</v>
      </c>
      <c r="M22" s="5">
        <v>1609</v>
      </c>
      <c r="N22" s="5">
        <v>1584</v>
      </c>
      <c r="O22" s="5">
        <v>2477.5</v>
      </c>
      <c r="P22" s="5">
        <v>2530</v>
      </c>
      <c r="Q22" s="5">
        <v>2815</v>
      </c>
      <c r="R22" s="5">
        <v>2647.5</v>
      </c>
      <c r="S22" s="5">
        <v>2692.5</v>
      </c>
      <c r="T22" s="5">
        <v>1859.5</v>
      </c>
      <c r="U22" s="5">
        <v>2648.75</v>
      </c>
      <c r="V22" s="5">
        <v>2603.75</v>
      </c>
      <c r="W22" s="5">
        <v>2732.5</v>
      </c>
      <c r="X22" s="5">
        <v>2080</v>
      </c>
      <c r="Y22" s="5">
        <v>2190</v>
      </c>
      <c r="Z22" s="5">
        <v>2037.5</v>
      </c>
      <c r="AA22" s="5">
        <v>1750</v>
      </c>
      <c r="AB22" s="5">
        <v>1890</v>
      </c>
      <c r="AC22" s="5">
        <v>2250</v>
      </c>
      <c r="AD22" s="5">
        <v>2535</v>
      </c>
      <c r="AE22" s="5">
        <v>2260</v>
      </c>
    </row>
    <row r="23" spans="1:31" ht="120" customHeight="1" x14ac:dyDescent="0.75">
      <c r="A23" s="4" t="s">
        <v>21</v>
      </c>
      <c r="B23" s="5">
        <v>2485</v>
      </c>
      <c r="C23" s="5">
        <v>2447.5</v>
      </c>
      <c r="D23" s="5">
        <v>2337.6</v>
      </c>
      <c r="E23" s="5">
        <v>2242</v>
      </c>
      <c r="F23" s="5">
        <v>1874</v>
      </c>
      <c r="G23" s="5">
        <v>2306</v>
      </c>
      <c r="H23" s="5">
        <v>2352</v>
      </c>
      <c r="I23" s="5">
        <v>2314.5</v>
      </c>
      <c r="J23" s="5">
        <v>2506</v>
      </c>
      <c r="K23" s="5">
        <v>2154</v>
      </c>
      <c r="L23" s="5">
        <v>2099</v>
      </c>
      <c r="M23" s="5">
        <v>1609</v>
      </c>
      <c r="N23" s="5">
        <v>1584</v>
      </c>
      <c r="O23" s="5">
        <v>2490</v>
      </c>
      <c r="P23" s="5">
        <v>2350.5</v>
      </c>
      <c r="Q23" s="5">
        <v>2415</v>
      </c>
      <c r="R23" s="5">
        <v>2440</v>
      </c>
      <c r="S23" s="5">
        <v>2428</v>
      </c>
      <c r="T23" s="5">
        <v>2026</v>
      </c>
      <c r="U23" s="5">
        <v>2421</v>
      </c>
      <c r="V23" s="5">
        <v>2464.5</v>
      </c>
      <c r="W23" s="5">
        <v>2200</v>
      </c>
      <c r="X23" s="5">
        <v>2080</v>
      </c>
      <c r="Y23" s="5">
        <v>2150</v>
      </c>
      <c r="Z23" s="5">
        <v>2050</v>
      </c>
      <c r="AA23" s="5">
        <v>1950</v>
      </c>
      <c r="AB23" s="5">
        <v>2065</v>
      </c>
      <c r="AC23" s="5">
        <v>2175</v>
      </c>
      <c r="AD23" s="5">
        <v>2280</v>
      </c>
      <c r="AE23" s="5">
        <v>2335</v>
      </c>
    </row>
    <row r="24" spans="1:31" ht="120" customHeight="1" x14ac:dyDescent="0.75">
      <c r="A24" s="4" t="s">
        <v>22</v>
      </c>
      <c r="B24" s="5">
        <v>2460</v>
      </c>
      <c r="C24" s="5">
        <v>1959.5</v>
      </c>
      <c r="D24" s="5">
        <v>2166.4</v>
      </c>
      <c r="E24" s="5">
        <v>2329</v>
      </c>
      <c r="F24" s="5">
        <v>2049</v>
      </c>
      <c r="G24" s="5">
        <v>2149</v>
      </c>
      <c r="H24" s="5">
        <v>2274</v>
      </c>
      <c r="I24" s="5">
        <v>2339</v>
      </c>
      <c r="J24" s="5">
        <v>2381.5</v>
      </c>
      <c r="K24" s="5">
        <v>1994</v>
      </c>
      <c r="L24" s="5">
        <v>1894</v>
      </c>
      <c r="M24" s="5">
        <v>1584</v>
      </c>
      <c r="N24" s="5">
        <v>1584</v>
      </c>
      <c r="O24" s="5">
        <v>2264.5</v>
      </c>
      <c r="P24" s="5">
        <v>2179</v>
      </c>
      <c r="Q24" s="5">
        <v>2194</v>
      </c>
      <c r="R24" s="5">
        <v>2446</v>
      </c>
      <c r="S24" s="5">
        <v>2429</v>
      </c>
      <c r="T24" s="5">
        <v>1879</v>
      </c>
      <c r="U24" s="5">
        <v>2314</v>
      </c>
      <c r="V24" s="5">
        <v>2314</v>
      </c>
      <c r="W24" s="5">
        <v>1642</v>
      </c>
      <c r="X24" s="5">
        <v>2061.25</v>
      </c>
      <c r="Y24" s="5">
        <v>1922.5</v>
      </c>
      <c r="Z24" s="5">
        <v>2180</v>
      </c>
      <c r="AA24" s="5">
        <v>1545.5</v>
      </c>
      <c r="AB24" s="5">
        <v>1625</v>
      </c>
      <c r="AC24" s="5">
        <v>1822</v>
      </c>
      <c r="AD24" s="5">
        <v>1991</v>
      </c>
      <c r="AE24" s="5">
        <v>1817</v>
      </c>
    </row>
    <row r="25" spans="1:31" ht="120" customHeight="1" x14ac:dyDescent="0.75">
      <c r="A25" s="4" t="s">
        <v>23</v>
      </c>
      <c r="B25" s="5">
        <v>2410</v>
      </c>
      <c r="C25" s="5">
        <v>1973.5</v>
      </c>
      <c r="D25" s="5">
        <v>2226</v>
      </c>
      <c r="E25" s="5">
        <v>2019</v>
      </c>
      <c r="F25" s="5">
        <v>1919</v>
      </c>
      <c r="G25" s="5">
        <v>1929</v>
      </c>
      <c r="H25" s="5">
        <v>2064</v>
      </c>
      <c r="I25" s="5">
        <v>2114</v>
      </c>
      <c r="J25" s="5">
        <v>2114</v>
      </c>
      <c r="K25" s="5">
        <v>1739</v>
      </c>
      <c r="L25" s="5">
        <v>1729</v>
      </c>
      <c r="M25" s="5">
        <v>1584</v>
      </c>
      <c r="N25" s="5">
        <v>1584</v>
      </c>
      <c r="O25" s="5">
        <v>2189</v>
      </c>
      <c r="P25" s="5">
        <v>1929</v>
      </c>
      <c r="Q25" s="5">
        <v>2184</v>
      </c>
      <c r="R25" s="5">
        <v>2389</v>
      </c>
      <c r="S25" s="5">
        <v>2540</v>
      </c>
      <c r="T25" s="5">
        <v>1729</v>
      </c>
      <c r="U25" s="5">
        <v>1996.5</v>
      </c>
      <c r="V25" s="5">
        <v>2239</v>
      </c>
      <c r="W25" s="5">
        <v>1746</v>
      </c>
      <c r="X25" s="5">
        <v>1810</v>
      </c>
      <c r="Y25" s="5">
        <v>1453</v>
      </c>
      <c r="Z25" s="5">
        <v>2017.5</v>
      </c>
      <c r="AA25" s="5">
        <v>1426</v>
      </c>
      <c r="AB25" s="5">
        <v>1328.5</v>
      </c>
      <c r="AC25" s="5">
        <v>1674</v>
      </c>
      <c r="AD25" s="5">
        <v>1874</v>
      </c>
      <c r="AE25" s="5">
        <v>1754</v>
      </c>
    </row>
    <row r="26" spans="1:31" ht="120" customHeight="1" x14ac:dyDescent="0.75">
      <c r="A26" s="4" t="s">
        <v>24</v>
      </c>
      <c r="B26" s="5">
        <v>2051</v>
      </c>
      <c r="C26" s="5">
        <v>1996</v>
      </c>
      <c r="D26" s="5">
        <v>2151</v>
      </c>
      <c r="E26" s="5">
        <v>1909</v>
      </c>
      <c r="F26" s="5">
        <v>1874</v>
      </c>
      <c r="G26" s="5">
        <v>1874</v>
      </c>
      <c r="H26" s="5">
        <v>1924</v>
      </c>
      <c r="I26" s="5">
        <v>1896.5</v>
      </c>
      <c r="J26" s="5">
        <v>1919</v>
      </c>
      <c r="K26" s="5">
        <v>1804</v>
      </c>
      <c r="L26" s="5">
        <v>1729</v>
      </c>
      <c r="M26" s="5">
        <v>1584</v>
      </c>
      <c r="N26" s="5">
        <v>1584</v>
      </c>
      <c r="O26" s="5">
        <v>1964</v>
      </c>
      <c r="P26" s="5">
        <v>1929</v>
      </c>
      <c r="Q26" s="5">
        <v>2224</v>
      </c>
      <c r="R26" s="5">
        <v>2164</v>
      </c>
      <c r="S26" s="5">
        <v>2434.5</v>
      </c>
      <c r="T26" s="5">
        <v>1729</v>
      </c>
      <c r="U26" s="5">
        <v>1774</v>
      </c>
      <c r="V26" s="5">
        <v>2039</v>
      </c>
      <c r="W26" s="5">
        <v>2151</v>
      </c>
      <c r="X26" s="5">
        <v>1705</v>
      </c>
      <c r="Y26" s="5">
        <v>1538.5</v>
      </c>
      <c r="Z26" s="5">
        <v>1987.25</v>
      </c>
      <c r="AA26" s="5">
        <v>1366</v>
      </c>
      <c r="AB26" s="5">
        <v>1456</v>
      </c>
      <c r="AC26" s="5">
        <v>1674</v>
      </c>
      <c r="AD26" s="5">
        <v>1836.5</v>
      </c>
      <c r="AE26" s="5">
        <v>1654</v>
      </c>
    </row>
    <row r="27" spans="1:31" s="14" customFormat="1" ht="120" customHeight="1" x14ac:dyDescent="0.75">
      <c r="A27" s="15" t="s">
        <v>25</v>
      </c>
      <c r="B27" s="18">
        <f>SUM(B3:B26)</f>
        <v>63921.700000000004</v>
      </c>
      <c r="C27" s="18">
        <f t="shared" ref="C27:AE27" si="1">SUM(C3:C26)</f>
        <v>55898</v>
      </c>
      <c r="D27" s="18">
        <f t="shared" si="1"/>
        <v>58987.7</v>
      </c>
      <c r="E27" s="18">
        <f t="shared" si="1"/>
        <v>61117.5</v>
      </c>
      <c r="F27" s="18">
        <f t="shared" si="1"/>
        <v>51925</v>
      </c>
      <c r="G27" s="18">
        <f t="shared" si="1"/>
        <v>56277.5</v>
      </c>
      <c r="H27" s="18">
        <f t="shared" si="1"/>
        <v>59688.5</v>
      </c>
      <c r="I27" s="18">
        <f t="shared" si="1"/>
        <v>61512.5</v>
      </c>
      <c r="J27" s="18">
        <f t="shared" si="1"/>
        <v>63033.5</v>
      </c>
      <c r="K27" s="18">
        <f t="shared" si="1"/>
        <v>52666</v>
      </c>
      <c r="L27" s="18">
        <f t="shared" si="1"/>
        <v>49260.5</v>
      </c>
      <c r="M27" s="18">
        <f t="shared" si="1"/>
        <v>41396.5</v>
      </c>
      <c r="N27" s="18">
        <f t="shared" si="1"/>
        <v>39065.5</v>
      </c>
      <c r="O27" s="18">
        <f t="shared" si="1"/>
        <v>52461.75</v>
      </c>
      <c r="P27" s="18">
        <f t="shared" si="1"/>
        <v>61283.25</v>
      </c>
      <c r="Q27" s="18">
        <f t="shared" si="1"/>
        <v>61897</v>
      </c>
      <c r="R27" s="18">
        <f t="shared" si="1"/>
        <v>63100.5</v>
      </c>
      <c r="S27" s="18">
        <f t="shared" si="1"/>
        <v>64598.5</v>
      </c>
      <c r="T27" s="18">
        <f t="shared" si="1"/>
        <v>60326.75</v>
      </c>
      <c r="U27" s="18">
        <f t="shared" si="1"/>
        <v>61045.75</v>
      </c>
      <c r="V27" s="18">
        <f t="shared" si="1"/>
        <v>64079.5</v>
      </c>
      <c r="W27" s="18">
        <f t="shared" si="1"/>
        <v>63111.5</v>
      </c>
      <c r="X27" s="18">
        <f t="shared" si="1"/>
        <v>52674.75</v>
      </c>
      <c r="Y27" s="18">
        <f t="shared" si="1"/>
        <v>46439.25</v>
      </c>
      <c r="Z27" s="18">
        <f t="shared" si="1"/>
        <v>49425</v>
      </c>
      <c r="AA27" s="18">
        <f t="shared" si="1"/>
        <v>51026</v>
      </c>
      <c r="AB27" s="18">
        <f t="shared" si="1"/>
        <v>41165</v>
      </c>
      <c r="AC27" s="18">
        <f t="shared" si="1"/>
        <v>44124.5</v>
      </c>
      <c r="AD27" s="18">
        <f t="shared" si="1"/>
        <v>56229.5</v>
      </c>
      <c r="AE27" s="18">
        <f t="shared" si="1"/>
        <v>50690.5</v>
      </c>
    </row>
    <row r="28" spans="1:31" s="14" customFormat="1" ht="120" customHeight="1" x14ac:dyDescent="0.75">
      <c r="A28" s="15" t="s">
        <v>26</v>
      </c>
      <c r="B28" s="18">
        <f>B27/1000</f>
        <v>63.921700000000001</v>
      </c>
      <c r="C28" s="18">
        <f t="shared" ref="C28:AE28" si="2">C27/1000</f>
        <v>55.898000000000003</v>
      </c>
      <c r="D28" s="18">
        <f t="shared" si="2"/>
        <v>58.987699999999997</v>
      </c>
      <c r="E28" s="18">
        <f t="shared" si="2"/>
        <v>61.1175</v>
      </c>
      <c r="F28" s="18">
        <f t="shared" si="2"/>
        <v>51.924999999999997</v>
      </c>
      <c r="G28" s="18">
        <f t="shared" si="2"/>
        <v>56.277500000000003</v>
      </c>
      <c r="H28" s="18">
        <f t="shared" si="2"/>
        <v>59.688499999999998</v>
      </c>
      <c r="I28" s="18">
        <f t="shared" si="2"/>
        <v>61.512500000000003</v>
      </c>
      <c r="J28" s="18">
        <f t="shared" si="2"/>
        <v>63.033499999999997</v>
      </c>
      <c r="K28" s="18">
        <f t="shared" si="2"/>
        <v>52.665999999999997</v>
      </c>
      <c r="L28" s="18">
        <f t="shared" si="2"/>
        <v>49.2605</v>
      </c>
      <c r="M28" s="18">
        <f t="shared" si="2"/>
        <v>41.396500000000003</v>
      </c>
      <c r="N28" s="18">
        <f t="shared" si="2"/>
        <v>39.0655</v>
      </c>
      <c r="O28" s="18">
        <f t="shared" si="2"/>
        <v>52.461750000000002</v>
      </c>
      <c r="P28" s="18">
        <f t="shared" si="2"/>
        <v>61.283250000000002</v>
      </c>
      <c r="Q28" s="18">
        <f t="shared" si="2"/>
        <v>61.896999999999998</v>
      </c>
      <c r="R28" s="18">
        <f t="shared" si="2"/>
        <v>63.100499999999997</v>
      </c>
      <c r="S28" s="18">
        <f t="shared" si="2"/>
        <v>64.598500000000001</v>
      </c>
      <c r="T28" s="18">
        <f t="shared" si="2"/>
        <v>60.326749999999997</v>
      </c>
      <c r="U28" s="18">
        <f t="shared" si="2"/>
        <v>61.045749999999998</v>
      </c>
      <c r="V28" s="18">
        <f t="shared" si="2"/>
        <v>64.079499999999996</v>
      </c>
      <c r="W28" s="18">
        <f t="shared" si="2"/>
        <v>63.111499999999999</v>
      </c>
      <c r="X28" s="18">
        <f t="shared" si="2"/>
        <v>52.674750000000003</v>
      </c>
      <c r="Y28" s="18">
        <f t="shared" si="2"/>
        <v>46.439250000000001</v>
      </c>
      <c r="Z28" s="18">
        <f t="shared" si="2"/>
        <v>49.424999999999997</v>
      </c>
      <c r="AA28" s="18">
        <f t="shared" si="2"/>
        <v>51.026000000000003</v>
      </c>
      <c r="AB28" s="18">
        <f t="shared" si="2"/>
        <v>41.164999999999999</v>
      </c>
      <c r="AC28" s="18">
        <f t="shared" si="2"/>
        <v>44.124499999999998</v>
      </c>
      <c r="AD28" s="18">
        <f t="shared" si="2"/>
        <v>56.229500000000002</v>
      </c>
      <c r="AE28" s="18">
        <f t="shared" si="2"/>
        <v>50.6905</v>
      </c>
    </row>
    <row r="29" spans="1:31" s="9" customFormat="1" ht="120" customHeight="1" x14ac:dyDescent="0.75">
      <c r="A29" s="6" t="s">
        <v>27</v>
      </c>
      <c r="B29" s="7">
        <f>(SUM(B28:AE28))</f>
        <v>1658.4293999999993</v>
      </c>
      <c r="C29" s="6"/>
      <c r="D29" s="6" t="s">
        <v>28</v>
      </c>
      <c r="E29" s="7">
        <f>MAX(B3:AE26)</f>
        <v>3575</v>
      </c>
      <c r="F29" s="6"/>
      <c r="G29" s="6" t="s">
        <v>29</v>
      </c>
      <c r="H29" s="7">
        <f>MIN(B3:AE26)</f>
        <v>1236</v>
      </c>
      <c r="I29" s="6"/>
      <c r="J29" s="6" t="s">
        <v>30</v>
      </c>
      <c r="K29" s="7">
        <f>AVERAGE(B3:AE26)</f>
        <v>2303.3741666666683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1:31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E32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1" width="44.5703125" style="3" customWidth="1"/>
    <col min="32" max="16384" width="9.140625" style="3"/>
  </cols>
  <sheetData>
    <row r="1" spans="1:31" ht="150" customHeight="1" x14ac:dyDescent="0.7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1" ht="120" customHeight="1" x14ac:dyDescent="0.75">
      <c r="A2" s="4" t="s">
        <v>0</v>
      </c>
      <c r="B2" s="24">
        <v>45231</v>
      </c>
      <c r="C2" s="24">
        <v>45232</v>
      </c>
      <c r="D2" s="24">
        <v>45233</v>
      </c>
      <c r="E2" s="24">
        <v>45234</v>
      </c>
      <c r="F2" s="24">
        <v>45235</v>
      </c>
      <c r="G2" s="24">
        <v>45236</v>
      </c>
      <c r="H2" s="24">
        <v>45237</v>
      </c>
      <c r="I2" s="24">
        <v>45238</v>
      </c>
      <c r="J2" s="24">
        <v>45239</v>
      </c>
      <c r="K2" s="24">
        <v>45240</v>
      </c>
      <c r="L2" s="24">
        <v>45241</v>
      </c>
      <c r="M2" s="24">
        <v>45242</v>
      </c>
      <c r="N2" s="24">
        <v>45243</v>
      </c>
      <c r="O2" s="24">
        <v>45244</v>
      </c>
      <c r="P2" s="24">
        <v>45245</v>
      </c>
      <c r="Q2" s="24">
        <v>45246</v>
      </c>
      <c r="R2" s="24">
        <v>45247</v>
      </c>
      <c r="S2" s="24">
        <v>45248</v>
      </c>
      <c r="T2" s="24">
        <v>45249</v>
      </c>
      <c r="U2" s="24">
        <v>45250</v>
      </c>
      <c r="V2" s="24">
        <v>45251</v>
      </c>
      <c r="W2" s="24">
        <v>45252</v>
      </c>
      <c r="X2" s="24">
        <v>45253</v>
      </c>
      <c r="Y2" s="24">
        <v>45254</v>
      </c>
      <c r="Z2" s="24">
        <v>45255</v>
      </c>
      <c r="AA2" s="24">
        <v>45256</v>
      </c>
      <c r="AB2" s="24">
        <v>45257</v>
      </c>
      <c r="AC2" s="24">
        <v>45258</v>
      </c>
      <c r="AD2" s="24">
        <v>45259</v>
      </c>
      <c r="AE2" s="24">
        <v>45260</v>
      </c>
    </row>
    <row r="3" spans="1:31" ht="120" customHeight="1" x14ac:dyDescent="0.75">
      <c r="A3" s="4" t="s">
        <v>1</v>
      </c>
      <c r="B3" s="5">
        <v>1411</v>
      </c>
      <c r="C3" s="5">
        <v>1261.6000000000004</v>
      </c>
      <c r="D3" s="5">
        <v>1011.6000000000004</v>
      </c>
      <c r="E3" s="5">
        <v>961.60000000000036</v>
      </c>
      <c r="F3" s="5">
        <v>1706</v>
      </c>
      <c r="G3" s="5">
        <v>1706</v>
      </c>
      <c r="H3" s="5">
        <v>1636</v>
      </c>
      <c r="I3" s="5">
        <v>1706</v>
      </c>
      <c r="J3" s="5">
        <v>1686</v>
      </c>
      <c r="K3" s="5">
        <v>1706</v>
      </c>
      <c r="L3" s="5">
        <v>1581</v>
      </c>
      <c r="M3" s="5">
        <v>1631</v>
      </c>
      <c r="N3" s="5">
        <v>1776</v>
      </c>
      <c r="O3" s="5">
        <v>1776</v>
      </c>
      <c r="P3" s="5">
        <v>1321</v>
      </c>
      <c r="Q3" s="5">
        <v>1418.5</v>
      </c>
      <c r="R3" s="5">
        <v>1323.5</v>
      </c>
      <c r="S3" s="5">
        <v>1276</v>
      </c>
      <c r="T3" s="5">
        <v>1176</v>
      </c>
      <c r="U3" s="5">
        <v>1636</v>
      </c>
      <c r="V3" s="5">
        <v>1636</v>
      </c>
      <c r="W3" s="5">
        <v>1621</v>
      </c>
      <c r="X3" s="5">
        <v>659</v>
      </c>
      <c r="Y3" s="5">
        <v>600</v>
      </c>
      <c r="Z3" s="5">
        <v>771.5</v>
      </c>
      <c r="AA3" s="5">
        <v>838.5</v>
      </c>
      <c r="AB3" s="5">
        <v>601.5</v>
      </c>
      <c r="AC3" s="5">
        <v>851.5</v>
      </c>
      <c r="AD3" s="5">
        <v>1251</v>
      </c>
      <c r="AE3" s="5">
        <v>1146</v>
      </c>
    </row>
    <row r="4" spans="1:31" ht="120" customHeight="1" x14ac:dyDescent="0.75">
      <c r="A4" s="4" t="s">
        <v>2</v>
      </c>
      <c r="B4" s="5">
        <v>1611</v>
      </c>
      <c r="C4" s="5">
        <v>1406.6000000000004</v>
      </c>
      <c r="D4" s="5">
        <v>1064.1000000000004</v>
      </c>
      <c r="E4" s="5">
        <v>986.60000000000036</v>
      </c>
      <c r="F4" s="5">
        <v>1706</v>
      </c>
      <c r="G4" s="5">
        <v>1706</v>
      </c>
      <c r="H4" s="5">
        <v>1636</v>
      </c>
      <c r="I4" s="5">
        <v>1706</v>
      </c>
      <c r="J4" s="5">
        <v>1686</v>
      </c>
      <c r="K4" s="5">
        <v>1706</v>
      </c>
      <c r="L4" s="5">
        <v>1631</v>
      </c>
      <c r="M4" s="5">
        <v>1631</v>
      </c>
      <c r="N4" s="5">
        <v>1776</v>
      </c>
      <c r="O4" s="5">
        <v>1776</v>
      </c>
      <c r="P4" s="5">
        <v>1158.5</v>
      </c>
      <c r="Q4" s="5">
        <v>1458.5</v>
      </c>
      <c r="R4" s="5">
        <v>1391</v>
      </c>
      <c r="S4" s="5">
        <v>1276</v>
      </c>
      <c r="T4" s="5">
        <v>1193.5</v>
      </c>
      <c r="U4" s="5">
        <v>1636</v>
      </c>
      <c r="V4" s="5">
        <v>1636</v>
      </c>
      <c r="W4" s="5">
        <v>1636</v>
      </c>
      <c r="X4" s="5">
        <v>699</v>
      </c>
      <c r="Y4" s="5">
        <v>659</v>
      </c>
      <c r="Z4" s="5">
        <v>846.5</v>
      </c>
      <c r="AA4" s="5">
        <v>1158.5</v>
      </c>
      <c r="AB4" s="5">
        <v>646.5</v>
      </c>
      <c r="AC4" s="5">
        <v>1001.5</v>
      </c>
      <c r="AD4" s="5">
        <v>1213.5</v>
      </c>
      <c r="AE4" s="5">
        <v>1183.5</v>
      </c>
    </row>
    <row r="5" spans="1:31" ht="120" customHeight="1" x14ac:dyDescent="0.75">
      <c r="A5" s="4" t="s">
        <v>3</v>
      </c>
      <c r="B5" s="5">
        <v>1686</v>
      </c>
      <c r="C5" s="5">
        <v>1346.6000000000004</v>
      </c>
      <c r="D5" s="5">
        <v>1081.6000000000004</v>
      </c>
      <c r="E5" s="5">
        <v>1061.6000000000004</v>
      </c>
      <c r="F5" s="5">
        <v>1706</v>
      </c>
      <c r="G5" s="5">
        <v>1706</v>
      </c>
      <c r="H5" s="5">
        <v>1636</v>
      </c>
      <c r="I5" s="5">
        <v>1706</v>
      </c>
      <c r="J5" s="5">
        <v>1686</v>
      </c>
      <c r="K5" s="5">
        <v>1706</v>
      </c>
      <c r="L5" s="5">
        <v>1631</v>
      </c>
      <c r="M5" s="5">
        <v>1631</v>
      </c>
      <c r="N5" s="5">
        <v>1776</v>
      </c>
      <c r="O5" s="5">
        <v>1776</v>
      </c>
      <c r="P5" s="5">
        <v>1221</v>
      </c>
      <c r="Q5" s="5">
        <v>1436</v>
      </c>
      <c r="R5" s="5">
        <v>1466</v>
      </c>
      <c r="S5" s="5">
        <v>1381</v>
      </c>
      <c r="T5" s="5">
        <v>1346</v>
      </c>
      <c r="U5" s="5">
        <v>1636</v>
      </c>
      <c r="V5" s="5">
        <v>1606</v>
      </c>
      <c r="W5" s="5">
        <v>1621</v>
      </c>
      <c r="X5" s="5">
        <v>851.5</v>
      </c>
      <c r="Y5" s="5">
        <v>592</v>
      </c>
      <c r="Z5" s="5">
        <v>725.5</v>
      </c>
      <c r="AA5" s="5">
        <v>1201</v>
      </c>
      <c r="AB5" s="5">
        <v>694</v>
      </c>
      <c r="AC5" s="5">
        <v>1014</v>
      </c>
      <c r="AD5" s="5">
        <v>1151</v>
      </c>
      <c r="AE5" s="5">
        <v>1338.5</v>
      </c>
    </row>
    <row r="6" spans="1:31" ht="120" customHeight="1" x14ac:dyDescent="0.75">
      <c r="A6" s="4" t="s">
        <v>4</v>
      </c>
      <c r="B6" s="5">
        <v>1621</v>
      </c>
      <c r="C6" s="5">
        <v>1156.6000000000004</v>
      </c>
      <c r="D6" s="5">
        <v>1069.1000000000004</v>
      </c>
      <c r="E6" s="5">
        <v>1049.1000000000004</v>
      </c>
      <c r="F6" s="5">
        <v>1706</v>
      </c>
      <c r="G6" s="5">
        <v>1706</v>
      </c>
      <c r="H6" s="5">
        <v>1636</v>
      </c>
      <c r="I6" s="5">
        <v>1706</v>
      </c>
      <c r="J6" s="5">
        <v>1686</v>
      </c>
      <c r="K6" s="5">
        <v>1706</v>
      </c>
      <c r="L6" s="5">
        <v>1631</v>
      </c>
      <c r="M6" s="5">
        <v>1631</v>
      </c>
      <c r="N6" s="5">
        <v>1776</v>
      </c>
      <c r="O6" s="5">
        <v>1776</v>
      </c>
      <c r="P6" s="5">
        <v>1221</v>
      </c>
      <c r="Q6" s="5">
        <v>1461</v>
      </c>
      <c r="R6" s="5">
        <v>1518.5</v>
      </c>
      <c r="S6" s="5">
        <v>1346</v>
      </c>
      <c r="T6" s="5">
        <v>1396</v>
      </c>
      <c r="U6" s="5">
        <v>1636</v>
      </c>
      <c r="V6" s="5">
        <v>1501</v>
      </c>
      <c r="W6" s="5">
        <v>1476</v>
      </c>
      <c r="X6" s="5">
        <v>639.5</v>
      </c>
      <c r="Y6" s="5">
        <v>375</v>
      </c>
      <c r="Z6" s="5">
        <v>620</v>
      </c>
      <c r="AA6" s="5">
        <v>1126</v>
      </c>
      <c r="AB6" s="5">
        <v>694</v>
      </c>
      <c r="AC6" s="5">
        <v>1014</v>
      </c>
      <c r="AD6" s="5">
        <v>1138.5</v>
      </c>
      <c r="AE6" s="5">
        <v>1356</v>
      </c>
    </row>
    <row r="7" spans="1:31" ht="120" customHeight="1" x14ac:dyDescent="0.75">
      <c r="A7" s="4" t="s">
        <v>5</v>
      </c>
      <c r="B7" s="5">
        <v>1327</v>
      </c>
      <c r="C7" s="5">
        <v>1186.6000000000004</v>
      </c>
      <c r="D7" s="5">
        <v>896.60000000000036</v>
      </c>
      <c r="E7" s="5">
        <v>936.60000000000036</v>
      </c>
      <c r="F7" s="5">
        <v>1556</v>
      </c>
      <c r="G7" s="5">
        <v>1706</v>
      </c>
      <c r="H7" s="5">
        <v>1486</v>
      </c>
      <c r="I7" s="5">
        <v>1556</v>
      </c>
      <c r="J7" s="5">
        <v>1436</v>
      </c>
      <c r="K7" s="5">
        <v>1631</v>
      </c>
      <c r="L7" s="5">
        <v>1606</v>
      </c>
      <c r="M7" s="5">
        <v>1631</v>
      </c>
      <c r="N7" s="5">
        <v>1776</v>
      </c>
      <c r="O7" s="5">
        <v>1761</v>
      </c>
      <c r="P7" s="5">
        <v>1058.5</v>
      </c>
      <c r="Q7" s="5">
        <v>889</v>
      </c>
      <c r="R7" s="5">
        <v>1188</v>
      </c>
      <c r="S7" s="5">
        <v>825.5</v>
      </c>
      <c r="T7" s="5">
        <v>978</v>
      </c>
      <c r="U7" s="5">
        <v>1576</v>
      </c>
      <c r="V7" s="5">
        <v>1300.5</v>
      </c>
      <c r="W7" s="5">
        <v>1251</v>
      </c>
      <c r="X7" s="5">
        <v>490</v>
      </c>
      <c r="Y7" s="5">
        <v>168.75</v>
      </c>
      <c r="Z7" s="5">
        <v>420</v>
      </c>
      <c r="AA7" s="5">
        <v>810</v>
      </c>
      <c r="AB7" s="5">
        <v>681.5</v>
      </c>
      <c r="AC7" s="5">
        <v>976.5</v>
      </c>
      <c r="AD7" s="5">
        <v>1026</v>
      </c>
      <c r="AE7" s="5">
        <v>1281</v>
      </c>
    </row>
    <row r="8" spans="1:31" ht="120" customHeight="1" x14ac:dyDescent="0.75">
      <c r="A8" s="4" t="s">
        <v>6</v>
      </c>
      <c r="B8" s="5">
        <v>705</v>
      </c>
      <c r="C8" s="5">
        <v>836.60000000000036</v>
      </c>
      <c r="D8" s="5">
        <v>671.10000000000036</v>
      </c>
      <c r="E8" s="5">
        <v>770.60000000000036</v>
      </c>
      <c r="F8" s="5">
        <v>1196</v>
      </c>
      <c r="G8" s="5">
        <v>1581</v>
      </c>
      <c r="H8" s="5">
        <v>1111</v>
      </c>
      <c r="I8" s="5">
        <v>1173.5</v>
      </c>
      <c r="J8" s="5">
        <v>1081</v>
      </c>
      <c r="K8" s="5">
        <v>1281</v>
      </c>
      <c r="L8" s="5">
        <v>1381</v>
      </c>
      <c r="M8" s="5">
        <v>1381</v>
      </c>
      <c r="N8" s="5">
        <v>1776</v>
      </c>
      <c r="O8" s="5">
        <v>1466</v>
      </c>
      <c r="P8" s="5">
        <v>725</v>
      </c>
      <c r="Q8" s="5">
        <v>470</v>
      </c>
      <c r="R8" s="5">
        <v>582.5</v>
      </c>
      <c r="S8" s="5">
        <v>430</v>
      </c>
      <c r="T8" s="5">
        <v>675</v>
      </c>
      <c r="U8" s="5">
        <v>1216</v>
      </c>
      <c r="V8" s="5">
        <v>700</v>
      </c>
      <c r="W8" s="5">
        <v>692.5</v>
      </c>
      <c r="X8" s="5">
        <v>246.25</v>
      </c>
      <c r="Y8" s="5">
        <v>5</v>
      </c>
      <c r="Z8" s="5">
        <v>155</v>
      </c>
      <c r="AA8" s="5">
        <v>303.75</v>
      </c>
      <c r="AB8" s="5">
        <v>519</v>
      </c>
      <c r="AC8" s="5">
        <v>681.5</v>
      </c>
      <c r="AD8" s="5">
        <v>613.5</v>
      </c>
      <c r="AE8" s="5">
        <v>921</v>
      </c>
    </row>
    <row r="9" spans="1:31" ht="120" customHeight="1" x14ac:dyDescent="0.75">
      <c r="A9" s="4" t="s">
        <v>7</v>
      </c>
      <c r="B9" s="5">
        <v>780</v>
      </c>
      <c r="C9" s="5">
        <v>829.60000000000036</v>
      </c>
      <c r="D9" s="5">
        <v>552.60000000000036</v>
      </c>
      <c r="E9" s="5">
        <v>410.10000000000036</v>
      </c>
      <c r="F9" s="5">
        <v>1391</v>
      </c>
      <c r="G9" s="5">
        <v>1506</v>
      </c>
      <c r="H9" s="5">
        <v>1261</v>
      </c>
      <c r="I9" s="5">
        <v>1027</v>
      </c>
      <c r="J9" s="5">
        <v>825</v>
      </c>
      <c r="K9" s="5">
        <v>1206</v>
      </c>
      <c r="L9" s="5">
        <v>1606</v>
      </c>
      <c r="M9" s="5">
        <v>1231</v>
      </c>
      <c r="N9" s="5">
        <v>1776</v>
      </c>
      <c r="O9" s="5">
        <v>1251</v>
      </c>
      <c r="P9" s="5">
        <v>560</v>
      </c>
      <c r="Q9" s="5">
        <v>727.5</v>
      </c>
      <c r="R9" s="5">
        <v>362.5</v>
      </c>
      <c r="S9" s="5">
        <v>370</v>
      </c>
      <c r="T9" s="5">
        <v>637.5</v>
      </c>
      <c r="U9" s="5">
        <v>757.5</v>
      </c>
      <c r="V9" s="5">
        <v>282.5</v>
      </c>
      <c r="W9" s="5">
        <v>181.25</v>
      </c>
      <c r="X9" s="5">
        <v>0</v>
      </c>
      <c r="Y9" s="5">
        <v>0</v>
      </c>
      <c r="Z9" s="5">
        <v>110</v>
      </c>
      <c r="AA9" s="5">
        <v>110</v>
      </c>
      <c r="AB9" s="5">
        <v>481.5</v>
      </c>
      <c r="AC9" s="5">
        <v>215.5</v>
      </c>
      <c r="AD9" s="5">
        <v>401</v>
      </c>
      <c r="AE9" s="5">
        <v>686</v>
      </c>
    </row>
    <row r="10" spans="1:31" ht="120" customHeight="1" x14ac:dyDescent="0.75">
      <c r="A10" s="4" t="s">
        <v>8</v>
      </c>
      <c r="B10" s="5">
        <v>555</v>
      </c>
      <c r="C10" s="5">
        <v>275.10000000000036</v>
      </c>
      <c r="D10" s="5">
        <v>171.30000000000018</v>
      </c>
      <c r="E10" s="5">
        <v>14.400000000000091</v>
      </c>
      <c r="F10" s="5">
        <v>1216</v>
      </c>
      <c r="G10" s="5">
        <v>1256</v>
      </c>
      <c r="H10" s="5">
        <v>795</v>
      </c>
      <c r="I10" s="5">
        <v>595</v>
      </c>
      <c r="J10" s="5">
        <v>500</v>
      </c>
      <c r="K10" s="5">
        <v>850</v>
      </c>
      <c r="L10" s="5">
        <v>1274</v>
      </c>
      <c r="M10" s="5">
        <v>1306</v>
      </c>
      <c r="N10" s="5">
        <v>1751</v>
      </c>
      <c r="O10" s="5">
        <v>986.5</v>
      </c>
      <c r="P10" s="5">
        <v>161.25</v>
      </c>
      <c r="Q10" s="5">
        <v>300</v>
      </c>
      <c r="R10" s="5">
        <v>0</v>
      </c>
      <c r="S10" s="5">
        <v>28.75</v>
      </c>
      <c r="T10" s="5">
        <v>142.5</v>
      </c>
      <c r="U10" s="5">
        <v>166.25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576</v>
      </c>
      <c r="AC10" s="5">
        <v>0</v>
      </c>
      <c r="AD10" s="5">
        <v>12.5</v>
      </c>
      <c r="AE10" s="5">
        <v>322</v>
      </c>
    </row>
    <row r="11" spans="1:31" ht="120" customHeight="1" x14ac:dyDescent="0.75">
      <c r="A11" s="4" t="s">
        <v>9</v>
      </c>
      <c r="B11" s="5">
        <v>612.5</v>
      </c>
      <c r="C11" s="5">
        <v>0</v>
      </c>
      <c r="D11" s="5">
        <v>0</v>
      </c>
      <c r="E11" s="5">
        <v>75</v>
      </c>
      <c r="F11" s="5">
        <v>970</v>
      </c>
      <c r="G11" s="5">
        <v>895</v>
      </c>
      <c r="H11" s="5">
        <v>455</v>
      </c>
      <c r="I11" s="5">
        <v>432.5</v>
      </c>
      <c r="J11" s="5">
        <v>485</v>
      </c>
      <c r="K11" s="5">
        <v>929</v>
      </c>
      <c r="L11" s="5">
        <v>1023</v>
      </c>
      <c r="M11" s="5">
        <v>1606</v>
      </c>
      <c r="N11" s="5">
        <v>1451</v>
      </c>
      <c r="O11" s="5">
        <v>1070.5</v>
      </c>
      <c r="P11" s="5">
        <v>3.75</v>
      </c>
      <c r="Q11" s="5">
        <v>53.75</v>
      </c>
      <c r="R11" s="5">
        <v>0</v>
      </c>
      <c r="S11" s="5">
        <v>0</v>
      </c>
      <c r="T11" s="5">
        <v>3.75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190</v>
      </c>
      <c r="AC11" s="5">
        <v>0</v>
      </c>
      <c r="AD11" s="5">
        <v>0</v>
      </c>
      <c r="AE11" s="5">
        <v>187.5</v>
      </c>
    </row>
    <row r="12" spans="1:31" ht="120" customHeight="1" x14ac:dyDescent="0.75">
      <c r="A12" s="4" t="s">
        <v>10</v>
      </c>
      <c r="B12" s="5">
        <v>400</v>
      </c>
      <c r="C12" s="5">
        <v>0</v>
      </c>
      <c r="D12" s="5">
        <v>75</v>
      </c>
      <c r="E12" s="5">
        <v>12.5</v>
      </c>
      <c r="F12" s="5">
        <v>1027</v>
      </c>
      <c r="G12" s="5">
        <v>870</v>
      </c>
      <c r="H12" s="5">
        <v>565</v>
      </c>
      <c r="I12" s="5">
        <v>670</v>
      </c>
      <c r="J12" s="5">
        <v>620</v>
      </c>
      <c r="K12" s="5">
        <v>1171</v>
      </c>
      <c r="L12" s="5">
        <v>657.5</v>
      </c>
      <c r="M12" s="5">
        <v>1631</v>
      </c>
      <c r="N12" s="5">
        <v>1626</v>
      </c>
      <c r="O12" s="5">
        <v>1009</v>
      </c>
      <c r="P12" s="5">
        <v>32.5</v>
      </c>
      <c r="Q12" s="5">
        <v>117.5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57.5</v>
      </c>
    </row>
    <row r="13" spans="1:31" ht="120" customHeight="1" x14ac:dyDescent="0.75">
      <c r="A13" s="4" t="s">
        <v>11</v>
      </c>
      <c r="B13" s="5">
        <v>612.5</v>
      </c>
      <c r="C13" s="5">
        <v>378.80000000000018</v>
      </c>
      <c r="D13" s="5">
        <v>302.60000000000036</v>
      </c>
      <c r="E13" s="5">
        <v>365</v>
      </c>
      <c r="F13" s="5">
        <v>1071</v>
      </c>
      <c r="G13" s="5">
        <v>1003</v>
      </c>
      <c r="H13" s="5">
        <v>947.5</v>
      </c>
      <c r="I13" s="5">
        <v>907.5</v>
      </c>
      <c r="J13" s="5">
        <v>635</v>
      </c>
      <c r="K13" s="5">
        <v>1277</v>
      </c>
      <c r="L13" s="5">
        <v>795</v>
      </c>
      <c r="M13" s="5">
        <v>1648</v>
      </c>
      <c r="N13" s="5">
        <v>1776</v>
      </c>
      <c r="O13" s="5">
        <v>1053</v>
      </c>
      <c r="P13" s="5">
        <v>558.75</v>
      </c>
      <c r="Q13" s="5">
        <v>277.5</v>
      </c>
      <c r="R13" s="5">
        <v>345</v>
      </c>
      <c r="S13" s="5">
        <v>242.5</v>
      </c>
      <c r="T13" s="5">
        <v>222.5</v>
      </c>
      <c r="U13" s="5">
        <v>22.5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52.5</v>
      </c>
      <c r="AD13" s="5">
        <v>0</v>
      </c>
      <c r="AE13" s="5">
        <v>217.5</v>
      </c>
    </row>
    <row r="14" spans="1:31" ht="120" customHeight="1" x14ac:dyDescent="0.75">
      <c r="A14" s="4" t="s">
        <v>12</v>
      </c>
      <c r="B14" s="5">
        <v>800</v>
      </c>
      <c r="C14" s="5">
        <v>760.60000000000036</v>
      </c>
      <c r="D14" s="5">
        <v>527.60000000000036</v>
      </c>
      <c r="E14" s="5">
        <v>587.5</v>
      </c>
      <c r="F14" s="5">
        <v>1296</v>
      </c>
      <c r="G14" s="5">
        <v>1246</v>
      </c>
      <c r="H14" s="5">
        <v>969</v>
      </c>
      <c r="I14" s="5">
        <v>695</v>
      </c>
      <c r="J14" s="5">
        <v>680</v>
      </c>
      <c r="K14" s="5">
        <v>937.5</v>
      </c>
      <c r="L14" s="5">
        <v>1076</v>
      </c>
      <c r="M14" s="5">
        <v>1776</v>
      </c>
      <c r="N14" s="5">
        <v>1776</v>
      </c>
      <c r="O14" s="5">
        <v>915</v>
      </c>
      <c r="P14" s="5">
        <v>625</v>
      </c>
      <c r="Q14" s="5">
        <v>964</v>
      </c>
      <c r="R14" s="5">
        <v>930.5</v>
      </c>
      <c r="S14" s="5">
        <v>825.25</v>
      </c>
      <c r="T14" s="5">
        <v>662.5</v>
      </c>
      <c r="U14" s="5">
        <v>18.75</v>
      </c>
      <c r="V14" s="5">
        <v>43.75</v>
      </c>
      <c r="W14" s="5">
        <v>22.5</v>
      </c>
      <c r="X14" s="5">
        <v>0</v>
      </c>
      <c r="Y14" s="5">
        <v>0</v>
      </c>
      <c r="Z14" s="5">
        <v>0</v>
      </c>
      <c r="AA14" s="5">
        <v>0</v>
      </c>
      <c r="AB14" s="5">
        <v>170</v>
      </c>
      <c r="AC14" s="5">
        <v>400</v>
      </c>
      <c r="AD14" s="5">
        <v>57.5</v>
      </c>
      <c r="AE14" s="5">
        <v>852.5</v>
      </c>
    </row>
    <row r="15" spans="1:31" ht="120" customHeight="1" x14ac:dyDescent="0.75">
      <c r="A15" s="4" t="s">
        <v>13</v>
      </c>
      <c r="B15" s="5">
        <v>875</v>
      </c>
      <c r="C15" s="5">
        <v>811.60000000000036</v>
      </c>
      <c r="D15" s="5">
        <v>753.10000000000036</v>
      </c>
      <c r="E15" s="5">
        <v>687.5</v>
      </c>
      <c r="F15" s="5">
        <v>1471</v>
      </c>
      <c r="G15" s="5">
        <v>1271</v>
      </c>
      <c r="H15" s="5">
        <v>1176</v>
      </c>
      <c r="I15" s="5">
        <v>964</v>
      </c>
      <c r="J15" s="5">
        <v>1019.5</v>
      </c>
      <c r="K15" s="5">
        <v>1111</v>
      </c>
      <c r="L15" s="5">
        <v>1436</v>
      </c>
      <c r="M15" s="5">
        <v>1776</v>
      </c>
      <c r="N15" s="5">
        <v>1776</v>
      </c>
      <c r="O15" s="5">
        <v>1191</v>
      </c>
      <c r="P15" s="5">
        <v>1055.5</v>
      </c>
      <c r="Q15" s="5">
        <v>1146</v>
      </c>
      <c r="R15" s="5">
        <v>983.5</v>
      </c>
      <c r="S15" s="5">
        <v>1001</v>
      </c>
      <c r="T15" s="5">
        <v>512.5</v>
      </c>
      <c r="U15" s="5">
        <v>300</v>
      </c>
      <c r="V15" s="5">
        <v>400</v>
      </c>
      <c r="W15" s="5">
        <v>212.5</v>
      </c>
      <c r="X15" s="5">
        <v>0</v>
      </c>
      <c r="Y15" s="5">
        <v>122.5</v>
      </c>
      <c r="Z15" s="5">
        <v>55</v>
      </c>
      <c r="AA15" s="5">
        <v>110</v>
      </c>
      <c r="AB15" s="5">
        <v>410</v>
      </c>
      <c r="AC15" s="5">
        <v>790.5</v>
      </c>
      <c r="AD15" s="5">
        <v>572.5</v>
      </c>
      <c r="AE15" s="5">
        <v>1231</v>
      </c>
    </row>
    <row r="16" spans="1:31" ht="120" customHeight="1" x14ac:dyDescent="0.75">
      <c r="A16" s="4" t="s">
        <v>14</v>
      </c>
      <c r="B16" s="5">
        <v>1069.5</v>
      </c>
      <c r="C16" s="5">
        <v>786.60000000000036</v>
      </c>
      <c r="D16" s="5">
        <v>761.60000000000036</v>
      </c>
      <c r="E16" s="5">
        <v>911</v>
      </c>
      <c r="F16" s="5">
        <v>1646</v>
      </c>
      <c r="G16" s="5">
        <v>1446</v>
      </c>
      <c r="H16" s="5">
        <v>1351</v>
      </c>
      <c r="I16" s="5">
        <v>1286</v>
      </c>
      <c r="J16" s="5">
        <v>1161</v>
      </c>
      <c r="K16" s="5">
        <v>1306</v>
      </c>
      <c r="L16" s="5">
        <v>1361</v>
      </c>
      <c r="M16" s="5">
        <v>1726</v>
      </c>
      <c r="N16" s="5">
        <v>1776</v>
      </c>
      <c r="O16" s="5">
        <v>1416</v>
      </c>
      <c r="P16" s="5">
        <v>1101</v>
      </c>
      <c r="Q16" s="5">
        <v>1221</v>
      </c>
      <c r="R16" s="5">
        <v>1058.5</v>
      </c>
      <c r="S16" s="5">
        <v>1101</v>
      </c>
      <c r="T16" s="5">
        <v>612.5</v>
      </c>
      <c r="U16" s="5">
        <v>611.25</v>
      </c>
      <c r="V16" s="5">
        <v>626.25</v>
      </c>
      <c r="W16" s="5">
        <v>575</v>
      </c>
      <c r="X16" s="5">
        <v>0</v>
      </c>
      <c r="Y16" s="5">
        <v>45</v>
      </c>
      <c r="Z16" s="5">
        <v>77.5</v>
      </c>
      <c r="AA16" s="5">
        <v>247.5</v>
      </c>
      <c r="AB16" s="5">
        <v>425</v>
      </c>
      <c r="AC16" s="5">
        <v>849</v>
      </c>
      <c r="AD16" s="5">
        <v>965</v>
      </c>
      <c r="AE16" s="5">
        <v>1149</v>
      </c>
    </row>
    <row r="17" spans="1:31" ht="120" customHeight="1" x14ac:dyDescent="0.75">
      <c r="A17" s="4" t="s">
        <v>15</v>
      </c>
      <c r="B17" s="5">
        <v>731</v>
      </c>
      <c r="C17" s="5">
        <v>486.60000000000036</v>
      </c>
      <c r="D17" s="5">
        <v>536.60000000000036</v>
      </c>
      <c r="E17" s="5">
        <v>765</v>
      </c>
      <c r="F17" s="5">
        <v>1676</v>
      </c>
      <c r="G17" s="5">
        <v>1446</v>
      </c>
      <c r="H17" s="5">
        <v>1201</v>
      </c>
      <c r="I17" s="5">
        <v>1063.5</v>
      </c>
      <c r="J17" s="5">
        <v>950.5</v>
      </c>
      <c r="K17" s="5">
        <v>1363.5</v>
      </c>
      <c r="L17" s="5">
        <v>1186</v>
      </c>
      <c r="M17" s="5">
        <v>1776</v>
      </c>
      <c r="N17" s="5">
        <v>1776</v>
      </c>
      <c r="O17" s="5">
        <v>1241</v>
      </c>
      <c r="P17" s="5">
        <v>1266</v>
      </c>
      <c r="Q17" s="5">
        <v>996</v>
      </c>
      <c r="R17" s="5">
        <v>882.75</v>
      </c>
      <c r="S17" s="5">
        <v>1051</v>
      </c>
      <c r="T17" s="5">
        <v>467.5</v>
      </c>
      <c r="U17" s="5">
        <v>512.5</v>
      </c>
      <c r="V17" s="5">
        <v>650</v>
      </c>
      <c r="W17" s="5">
        <v>642.5</v>
      </c>
      <c r="X17" s="5">
        <v>0</v>
      </c>
      <c r="Y17" s="5">
        <v>0</v>
      </c>
      <c r="Z17" s="5">
        <v>0</v>
      </c>
      <c r="AA17" s="5">
        <v>55</v>
      </c>
      <c r="AB17" s="5">
        <v>736</v>
      </c>
      <c r="AC17" s="5">
        <v>761.5</v>
      </c>
      <c r="AD17" s="5">
        <v>587.5</v>
      </c>
      <c r="AE17" s="5">
        <v>949</v>
      </c>
    </row>
    <row r="18" spans="1:31" ht="120" customHeight="1" x14ac:dyDescent="0.75">
      <c r="A18" s="4" t="s">
        <v>16</v>
      </c>
      <c r="B18" s="5">
        <v>90.5</v>
      </c>
      <c r="C18" s="5">
        <v>311.10000000000036</v>
      </c>
      <c r="D18" s="5">
        <v>153.30000000000018</v>
      </c>
      <c r="E18" s="5">
        <v>560</v>
      </c>
      <c r="F18" s="5">
        <v>1681</v>
      </c>
      <c r="G18" s="5">
        <v>1295.5</v>
      </c>
      <c r="H18" s="5">
        <v>879</v>
      </c>
      <c r="I18" s="5">
        <v>745</v>
      </c>
      <c r="J18" s="5">
        <v>650</v>
      </c>
      <c r="K18" s="5">
        <v>1169</v>
      </c>
      <c r="L18" s="5">
        <v>1541</v>
      </c>
      <c r="M18" s="5">
        <v>1751</v>
      </c>
      <c r="N18" s="5">
        <v>1701</v>
      </c>
      <c r="O18" s="5">
        <v>1063</v>
      </c>
      <c r="P18" s="5">
        <v>1023</v>
      </c>
      <c r="Q18" s="5">
        <v>688.75</v>
      </c>
      <c r="R18" s="5">
        <v>561.25</v>
      </c>
      <c r="S18" s="5">
        <v>589.75</v>
      </c>
      <c r="T18" s="5">
        <v>665</v>
      </c>
      <c r="U18" s="5">
        <v>200</v>
      </c>
      <c r="V18" s="5">
        <v>216.25</v>
      </c>
      <c r="W18" s="5">
        <v>496.25</v>
      </c>
      <c r="X18" s="5">
        <v>0</v>
      </c>
      <c r="Y18" s="5">
        <v>0</v>
      </c>
      <c r="Z18" s="5">
        <v>0</v>
      </c>
      <c r="AA18" s="5">
        <v>107.5</v>
      </c>
      <c r="AB18" s="5">
        <v>899.5</v>
      </c>
      <c r="AC18" s="5">
        <v>456.5</v>
      </c>
      <c r="AD18" s="5">
        <v>525</v>
      </c>
      <c r="AE18" s="5">
        <v>851.5</v>
      </c>
    </row>
    <row r="19" spans="1:31" ht="120" customHeight="1" x14ac:dyDescent="0.75">
      <c r="A19" s="4" t="s">
        <v>17</v>
      </c>
      <c r="B19" s="5">
        <v>0</v>
      </c>
      <c r="C19" s="5">
        <v>0</v>
      </c>
      <c r="D19" s="5">
        <v>0</v>
      </c>
      <c r="E19" s="5">
        <v>105</v>
      </c>
      <c r="F19" s="5">
        <v>1130</v>
      </c>
      <c r="G19" s="5">
        <v>430</v>
      </c>
      <c r="H19" s="5">
        <v>230</v>
      </c>
      <c r="I19" s="5">
        <v>107.5</v>
      </c>
      <c r="J19" s="5">
        <v>97.5</v>
      </c>
      <c r="K19" s="5">
        <v>672.5</v>
      </c>
      <c r="L19" s="5">
        <v>1330.5</v>
      </c>
      <c r="M19" s="5">
        <v>1528.5</v>
      </c>
      <c r="N19" s="5">
        <v>1671</v>
      </c>
      <c r="O19" s="5">
        <v>477.5</v>
      </c>
      <c r="P19" s="5">
        <v>310</v>
      </c>
      <c r="Q19" s="5">
        <v>95</v>
      </c>
      <c r="R19" s="5">
        <v>57.5</v>
      </c>
      <c r="S19" s="5">
        <v>85.5</v>
      </c>
      <c r="T19" s="5">
        <v>515</v>
      </c>
      <c r="U19" s="5">
        <v>50</v>
      </c>
      <c r="V19" s="5">
        <v>0</v>
      </c>
      <c r="W19" s="5">
        <v>32.5</v>
      </c>
      <c r="X19" s="5">
        <v>0</v>
      </c>
      <c r="Y19" s="5">
        <v>0</v>
      </c>
      <c r="Z19" s="5">
        <v>0</v>
      </c>
      <c r="AA19" s="5">
        <v>442.5</v>
      </c>
      <c r="AB19" s="5">
        <v>317.5</v>
      </c>
      <c r="AC19" s="5">
        <v>31</v>
      </c>
      <c r="AD19" s="5">
        <v>110</v>
      </c>
      <c r="AE19" s="5">
        <v>162.5</v>
      </c>
    </row>
    <row r="20" spans="1:31" ht="120" customHeight="1" x14ac:dyDescent="0.75">
      <c r="A20" s="4" t="s">
        <v>18</v>
      </c>
      <c r="B20" s="5">
        <v>0</v>
      </c>
      <c r="C20" s="5">
        <v>0</v>
      </c>
      <c r="D20" s="5">
        <v>0</v>
      </c>
      <c r="E20" s="5">
        <v>0</v>
      </c>
      <c r="F20" s="5">
        <v>572.5</v>
      </c>
      <c r="G20" s="5">
        <v>0</v>
      </c>
      <c r="H20" s="5">
        <v>0</v>
      </c>
      <c r="I20" s="5">
        <v>0</v>
      </c>
      <c r="J20" s="5">
        <v>0</v>
      </c>
      <c r="K20" s="5">
        <v>440</v>
      </c>
      <c r="L20" s="5">
        <v>602.5</v>
      </c>
      <c r="M20" s="5">
        <v>1478.5</v>
      </c>
      <c r="N20" s="5">
        <v>1637</v>
      </c>
      <c r="O20" s="5">
        <v>132.5</v>
      </c>
      <c r="P20" s="5">
        <v>0</v>
      </c>
      <c r="Q20" s="5">
        <v>0</v>
      </c>
      <c r="R20" s="5">
        <v>0</v>
      </c>
      <c r="S20" s="5">
        <v>0</v>
      </c>
      <c r="T20" s="5">
        <v>138.75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115</v>
      </c>
      <c r="AB20" s="5">
        <v>17.5</v>
      </c>
      <c r="AC20" s="5">
        <v>0</v>
      </c>
      <c r="AD20" s="5">
        <v>0</v>
      </c>
      <c r="AE20" s="5">
        <v>0</v>
      </c>
    </row>
    <row r="21" spans="1:31" ht="120" customHeight="1" x14ac:dyDescent="0.75">
      <c r="A21" s="4" t="s">
        <v>19</v>
      </c>
      <c r="B21" s="5">
        <v>0</v>
      </c>
      <c r="C21" s="5">
        <v>0</v>
      </c>
      <c r="D21" s="5">
        <v>0</v>
      </c>
      <c r="E21" s="5">
        <v>105</v>
      </c>
      <c r="F21" s="5">
        <v>1081.5</v>
      </c>
      <c r="G21" s="5">
        <v>0</v>
      </c>
      <c r="H21" s="5">
        <v>0</v>
      </c>
      <c r="I21" s="5">
        <v>0</v>
      </c>
      <c r="J21" s="5">
        <v>0</v>
      </c>
      <c r="K21" s="5">
        <v>395</v>
      </c>
      <c r="L21" s="5">
        <v>790</v>
      </c>
      <c r="M21" s="5">
        <v>1643.5</v>
      </c>
      <c r="N21" s="5">
        <v>1545.5</v>
      </c>
      <c r="O21" s="5">
        <v>626.25</v>
      </c>
      <c r="P21" s="5">
        <v>72.5</v>
      </c>
      <c r="Q21" s="5">
        <v>0</v>
      </c>
      <c r="R21" s="5">
        <v>30</v>
      </c>
      <c r="S21" s="5">
        <v>31.25</v>
      </c>
      <c r="T21" s="5">
        <v>646.25</v>
      </c>
      <c r="U21" s="5">
        <v>30</v>
      </c>
      <c r="V21" s="5">
        <v>70</v>
      </c>
      <c r="W21" s="5">
        <v>51.25</v>
      </c>
      <c r="X21" s="5">
        <v>0</v>
      </c>
      <c r="Y21" s="5">
        <v>15</v>
      </c>
      <c r="Z21" s="5">
        <v>10</v>
      </c>
      <c r="AA21" s="5">
        <v>185</v>
      </c>
      <c r="AB21" s="5">
        <v>57.5</v>
      </c>
      <c r="AC21" s="5">
        <v>0</v>
      </c>
      <c r="AD21" s="5">
        <v>0</v>
      </c>
      <c r="AE21" s="5">
        <v>77.5</v>
      </c>
    </row>
    <row r="22" spans="1:31" ht="120" customHeight="1" x14ac:dyDescent="0.75">
      <c r="A22" s="4" t="s">
        <v>20</v>
      </c>
      <c r="B22" s="5">
        <v>103.80000000000018</v>
      </c>
      <c r="C22" s="5">
        <v>78.800000000000182</v>
      </c>
      <c r="D22" s="5">
        <v>17.5</v>
      </c>
      <c r="E22" s="5">
        <v>790</v>
      </c>
      <c r="F22" s="5">
        <v>1586</v>
      </c>
      <c r="G22" s="5">
        <v>430</v>
      </c>
      <c r="H22" s="5">
        <v>690</v>
      </c>
      <c r="I22" s="5">
        <v>630</v>
      </c>
      <c r="J22" s="5">
        <v>227.5</v>
      </c>
      <c r="K22" s="5">
        <v>1160.25</v>
      </c>
      <c r="L22" s="5">
        <v>1251</v>
      </c>
      <c r="M22" s="5">
        <v>1751</v>
      </c>
      <c r="N22" s="5">
        <v>1776</v>
      </c>
      <c r="O22" s="5">
        <v>882.5</v>
      </c>
      <c r="P22" s="5">
        <v>830</v>
      </c>
      <c r="Q22" s="5">
        <v>325</v>
      </c>
      <c r="R22" s="5">
        <v>717.5</v>
      </c>
      <c r="S22" s="5">
        <v>672.5</v>
      </c>
      <c r="T22" s="5">
        <v>1505.5</v>
      </c>
      <c r="U22" s="5">
        <v>716.25</v>
      </c>
      <c r="V22" s="5">
        <v>753.75</v>
      </c>
      <c r="W22" s="5">
        <v>357.5</v>
      </c>
      <c r="X22" s="5">
        <v>0</v>
      </c>
      <c r="Y22" s="5">
        <v>110</v>
      </c>
      <c r="Z22" s="5">
        <v>137.5</v>
      </c>
      <c r="AA22" s="5">
        <v>550</v>
      </c>
      <c r="AB22" s="5">
        <v>410</v>
      </c>
      <c r="AC22" s="5">
        <v>25</v>
      </c>
      <c r="AD22" s="5">
        <v>365</v>
      </c>
      <c r="AE22" s="5">
        <v>510</v>
      </c>
    </row>
    <row r="23" spans="1:31" ht="120" customHeight="1" x14ac:dyDescent="0.75">
      <c r="A23" s="4" t="s">
        <v>21</v>
      </c>
      <c r="B23" s="5">
        <v>502.60000000000036</v>
      </c>
      <c r="C23" s="5">
        <v>540.10000000000036</v>
      </c>
      <c r="D23" s="5">
        <v>650.00000000000045</v>
      </c>
      <c r="E23" s="5">
        <v>1225.5</v>
      </c>
      <c r="F23" s="5">
        <v>1706</v>
      </c>
      <c r="G23" s="5">
        <v>1154</v>
      </c>
      <c r="H23" s="5">
        <v>1228</v>
      </c>
      <c r="I23" s="5">
        <v>1245.5</v>
      </c>
      <c r="J23" s="5">
        <v>1074</v>
      </c>
      <c r="K23" s="5">
        <v>1206</v>
      </c>
      <c r="L23" s="5">
        <v>1261</v>
      </c>
      <c r="M23" s="5">
        <v>1751</v>
      </c>
      <c r="N23" s="5">
        <v>1776</v>
      </c>
      <c r="O23" s="5">
        <v>870</v>
      </c>
      <c r="P23" s="5">
        <v>1009.5</v>
      </c>
      <c r="Q23" s="5">
        <v>725</v>
      </c>
      <c r="R23" s="5">
        <v>925</v>
      </c>
      <c r="S23" s="5">
        <v>937</v>
      </c>
      <c r="T23" s="5">
        <v>1339</v>
      </c>
      <c r="U23" s="5">
        <v>944</v>
      </c>
      <c r="V23" s="5">
        <v>900.5</v>
      </c>
      <c r="W23" s="5">
        <v>540</v>
      </c>
      <c r="X23" s="5">
        <v>0</v>
      </c>
      <c r="Y23" s="5">
        <v>150</v>
      </c>
      <c r="Z23" s="5">
        <v>150</v>
      </c>
      <c r="AA23" s="5">
        <v>350</v>
      </c>
      <c r="AB23" s="5">
        <v>235</v>
      </c>
      <c r="AC23" s="5">
        <v>200</v>
      </c>
      <c r="AD23" s="5">
        <v>620</v>
      </c>
      <c r="AE23" s="5">
        <v>435</v>
      </c>
    </row>
    <row r="24" spans="1:31" ht="120" customHeight="1" x14ac:dyDescent="0.75">
      <c r="A24" s="4" t="s">
        <v>22</v>
      </c>
      <c r="B24" s="5">
        <v>527.60000000000036</v>
      </c>
      <c r="C24" s="5">
        <v>1028.1000000000004</v>
      </c>
      <c r="D24" s="5">
        <v>821.20000000000027</v>
      </c>
      <c r="E24" s="5">
        <v>1251</v>
      </c>
      <c r="F24" s="5">
        <v>1531</v>
      </c>
      <c r="G24" s="5">
        <v>1311</v>
      </c>
      <c r="H24" s="5">
        <v>1306</v>
      </c>
      <c r="I24" s="5">
        <v>1221</v>
      </c>
      <c r="J24" s="5">
        <v>1198.5</v>
      </c>
      <c r="K24" s="5">
        <v>1366</v>
      </c>
      <c r="L24" s="5">
        <v>1466</v>
      </c>
      <c r="M24" s="5">
        <v>1776</v>
      </c>
      <c r="N24" s="5">
        <v>1776</v>
      </c>
      <c r="O24" s="5">
        <v>1095.5</v>
      </c>
      <c r="P24" s="5">
        <v>1181</v>
      </c>
      <c r="Q24" s="5">
        <v>946</v>
      </c>
      <c r="R24" s="5">
        <v>919</v>
      </c>
      <c r="S24" s="5">
        <v>936</v>
      </c>
      <c r="T24" s="5">
        <v>1486</v>
      </c>
      <c r="U24" s="5">
        <v>1051</v>
      </c>
      <c r="V24" s="5">
        <v>1051</v>
      </c>
      <c r="W24" s="5">
        <v>1098</v>
      </c>
      <c r="X24" s="5">
        <v>18.75</v>
      </c>
      <c r="Y24" s="5">
        <v>377.5</v>
      </c>
      <c r="Z24" s="5">
        <v>120</v>
      </c>
      <c r="AA24" s="5">
        <v>754.5</v>
      </c>
      <c r="AB24" s="5">
        <v>675</v>
      </c>
      <c r="AC24" s="5">
        <v>653</v>
      </c>
      <c r="AD24" s="5">
        <v>909</v>
      </c>
      <c r="AE24" s="5">
        <v>953</v>
      </c>
    </row>
    <row r="25" spans="1:31" ht="120" customHeight="1" x14ac:dyDescent="0.75">
      <c r="A25" s="4" t="s">
        <v>23</v>
      </c>
      <c r="B25" s="5">
        <v>577.60000000000036</v>
      </c>
      <c r="C25" s="5">
        <v>1014.1000000000004</v>
      </c>
      <c r="D25" s="5">
        <v>761.60000000000036</v>
      </c>
      <c r="E25" s="5">
        <v>1561</v>
      </c>
      <c r="F25" s="5">
        <v>1661</v>
      </c>
      <c r="G25" s="5">
        <v>1531</v>
      </c>
      <c r="H25" s="5">
        <v>1516</v>
      </c>
      <c r="I25" s="5">
        <v>1446</v>
      </c>
      <c r="J25" s="5">
        <v>1466</v>
      </c>
      <c r="K25" s="5">
        <v>1621</v>
      </c>
      <c r="L25" s="5">
        <v>1631</v>
      </c>
      <c r="M25" s="5">
        <v>1776</v>
      </c>
      <c r="N25" s="5">
        <v>1776</v>
      </c>
      <c r="O25" s="5">
        <v>1171</v>
      </c>
      <c r="P25" s="5">
        <v>1431</v>
      </c>
      <c r="Q25" s="5">
        <v>996</v>
      </c>
      <c r="R25" s="5">
        <v>976</v>
      </c>
      <c r="S25" s="5">
        <v>825</v>
      </c>
      <c r="T25" s="5">
        <v>1636</v>
      </c>
      <c r="U25" s="5">
        <v>1368.5</v>
      </c>
      <c r="V25" s="5">
        <v>1126</v>
      </c>
      <c r="W25" s="5">
        <v>994</v>
      </c>
      <c r="X25" s="5">
        <v>270</v>
      </c>
      <c r="Y25" s="5">
        <v>847</v>
      </c>
      <c r="Z25" s="5">
        <v>382.5</v>
      </c>
      <c r="AA25" s="5">
        <v>874</v>
      </c>
      <c r="AB25" s="5">
        <v>971.5</v>
      </c>
      <c r="AC25" s="5">
        <v>951</v>
      </c>
      <c r="AD25" s="5">
        <v>1026</v>
      </c>
      <c r="AE25" s="5">
        <v>1016</v>
      </c>
    </row>
    <row r="26" spans="1:31" ht="120" customHeight="1" x14ac:dyDescent="0.75">
      <c r="A26" s="4" t="s">
        <v>24</v>
      </c>
      <c r="B26" s="5">
        <v>936.60000000000036</v>
      </c>
      <c r="C26" s="5">
        <v>991.60000000000036</v>
      </c>
      <c r="D26" s="5">
        <v>836.60000000000036</v>
      </c>
      <c r="E26" s="5">
        <v>1671</v>
      </c>
      <c r="F26" s="5">
        <v>1706</v>
      </c>
      <c r="G26" s="5">
        <v>1586</v>
      </c>
      <c r="H26" s="5">
        <v>1656</v>
      </c>
      <c r="I26" s="5">
        <v>1663.5</v>
      </c>
      <c r="J26" s="5">
        <v>1661</v>
      </c>
      <c r="K26" s="5">
        <v>1556</v>
      </c>
      <c r="L26" s="5">
        <v>1631</v>
      </c>
      <c r="M26" s="5">
        <v>1776</v>
      </c>
      <c r="N26" s="5">
        <v>1776</v>
      </c>
      <c r="O26" s="5">
        <v>1396</v>
      </c>
      <c r="P26" s="5">
        <v>1431</v>
      </c>
      <c r="Q26" s="5">
        <v>1051</v>
      </c>
      <c r="R26" s="5">
        <v>1201</v>
      </c>
      <c r="S26" s="5">
        <v>930.5</v>
      </c>
      <c r="T26" s="5">
        <v>1636</v>
      </c>
      <c r="U26" s="5">
        <v>1591</v>
      </c>
      <c r="V26" s="5">
        <v>1326</v>
      </c>
      <c r="W26" s="5">
        <v>589</v>
      </c>
      <c r="X26" s="5">
        <v>375</v>
      </c>
      <c r="Y26" s="5">
        <v>761.5</v>
      </c>
      <c r="Z26" s="5">
        <v>525.25</v>
      </c>
      <c r="AA26" s="5">
        <v>934</v>
      </c>
      <c r="AB26" s="5">
        <v>844</v>
      </c>
      <c r="AC26" s="5">
        <v>1151</v>
      </c>
      <c r="AD26" s="5">
        <v>1063.5</v>
      </c>
      <c r="AE26" s="5">
        <v>1116</v>
      </c>
    </row>
    <row r="27" spans="1:31" s="14" customFormat="1" ht="120" customHeight="1" x14ac:dyDescent="0.75">
      <c r="A27" s="15" t="s">
        <v>25</v>
      </c>
      <c r="B27" s="18">
        <f>SUM(B3:B26)</f>
        <v>17535.199999999997</v>
      </c>
      <c r="C27" s="18">
        <f t="shared" ref="C27:AE27" si="0">SUM(C3:C26)</f>
        <v>15487.300000000007</v>
      </c>
      <c r="D27" s="18">
        <f t="shared" si="0"/>
        <v>12714.700000000008</v>
      </c>
      <c r="E27" s="18">
        <f t="shared" si="0"/>
        <v>16862.600000000002</v>
      </c>
      <c r="F27" s="18">
        <f t="shared" si="0"/>
        <v>33995</v>
      </c>
      <c r="G27" s="18">
        <f t="shared" si="0"/>
        <v>28787.5</v>
      </c>
      <c r="H27" s="18">
        <f t="shared" si="0"/>
        <v>25366.5</v>
      </c>
      <c r="I27" s="18">
        <f t="shared" si="0"/>
        <v>24252.5</v>
      </c>
      <c r="J27" s="18">
        <f t="shared" si="0"/>
        <v>22511.5</v>
      </c>
      <c r="K27" s="18">
        <f t="shared" si="0"/>
        <v>29472.75</v>
      </c>
      <c r="L27" s="18">
        <f t="shared" si="0"/>
        <v>31379.5</v>
      </c>
      <c r="M27" s="18">
        <f t="shared" si="0"/>
        <v>39243.5</v>
      </c>
      <c r="N27" s="18">
        <f t="shared" si="0"/>
        <v>41574.5</v>
      </c>
      <c r="O27" s="18">
        <f t="shared" si="0"/>
        <v>28178.25</v>
      </c>
      <c r="P27" s="18">
        <f t="shared" si="0"/>
        <v>19356.75</v>
      </c>
      <c r="Q27" s="18">
        <f t="shared" si="0"/>
        <v>17763</v>
      </c>
      <c r="R27" s="18">
        <f t="shared" si="0"/>
        <v>17419.5</v>
      </c>
      <c r="S27" s="18">
        <f t="shared" si="0"/>
        <v>16161.5</v>
      </c>
      <c r="T27" s="18">
        <f t="shared" si="0"/>
        <v>19593.25</v>
      </c>
      <c r="U27" s="18">
        <f t="shared" si="0"/>
        <v>17675.5</v>
      </c>
      <c r="V27" s="18">
        <f t="shared" si="0"/>
        <v>15825.5</v>
      </c>
      <c r="W27" s="18">
        <f t="shared" si="0"/>
        <v>14089.75</v>
      </c>
      <c r="X27" s="18">
        <f t="shared" si="0"/>
        <v>4249</v>
      </c>
      <c r="Y27" s="18">
        <f t="shared" si="0"/>
        <v>4828.25</v>
      </c>
      <c r="Z27" s="18">
        <f t="shared" si="0"/>
        <v>5106.25</v>
      </c>
      <c r="AA27" s="18">
        <f t="shared" si="0"/>
        <v>10272.75</v>
      </c>
      <c r="AB27" s="18">
        <f t="shared" si="0"/>
        <v>11252.5</v>
      </c>
      <c r="AC27" s="18">
        <f t="shared" si="0"/>
        <v>12075.5</v>
      </c>
      <c r="AD27" s="18">
        <f t="shared" si="0"/>
        <v>13608</v>
      </c>
      <c r="AE27" s="18">
        <f t="shared" si="0"/>
        <v>17999.5</v>
      </c>
    </row>
    <row r="28" spans="1:31" s="14" customFormat="1" ht="120" customHeight="1" x14ac:dyDescent="0.75">
      <c r="A28" s="15" t="s">
        <v>26</v>
      </c>
      <c r="B28" s="18">
        <f>B27/1000</f>
        <v>17.535199999999996</v>
      </c>
      <c r="C28" s="18">
        <f t="shared" ref="C28:AE28" si="1">C27/1000</f>
        <v>15.487300000000007</v>
      </c>
      <c r="D28" s="18">
        <f t="shared" si="1"/>
        <v>12.714700000000008</v>
      </c>
      <c r="E28" s="18">
        <f t="shared" si="1"/>
        <v>16.8626</v>
      </c>
      <c r="F28" s="18">
        <f t="shared" si="1"/>
        <v>33.994999999999997</v>
      </c>
      <c r="G28" s="18">
        <f t="shared" si="1"/>
        <v>28.787500000000001</v>
      </c>
      <c r="H28" s="18">
        <f t="shared" si="1"/>
        <v>25.366499999999998</v>
      </c>
      <c r="I28" s="18">
        <f t="shared" si="1"/>
        <v>24.252500000000001</v>
      </c>
      <c r="J28" s="18">
        <f t="shared" si="1"/>
        <v>22.511500000000002</v>
      </c>
      <c r="K28" s="18">
        <f t="shared" si="1"/>
        <v>29.472750000000001</v>
      </c>
      <c r="L28" s="18">
        <f t="shared" si="1"/>
        <v>31.3795</v>
      </c>
      <c r="M28" s="18">
        <f t="shared" si="1"/>
        <v>39.243499999999997</v>
      </c>
      <c r="N28" s="18">
        <f t="shared" si="1"/>
        <v>41.5745</v>
      </c>
      <c r="O28" s="18">
        <f t="shared" si="1"/>
        <v>28.178249999999998</v>
      </c>
      <c r="P28" s="18">
        <f t="shared" si="1"/>
        <v>19.356750000000002</v>
      </c>
      <c r="Q28" s="18">
        <f t="shared" si="1"/>
        <v>17.763000000000002</v>
      </c>
      <c r="R28" s="18">
        <f t="shared" si="1"/>
        <v>17.419499999999999</v>
      </c>
      <c r="S28" s="18">
        <f t="shared" si="1"/>
        <v>16.1615</v>
      </c>
      <c r="T28" s="18">
        <f t="shared" si="1"/>
        <v>19.593250000000001</v>
      </c>
      <c r="U28" s="18">
        <f t="shared" si="1"/>
        <v>17.6755</v>
      </c>
      <c r="V28" s="18">
        <f t="shared" si="1"/>
        <v>15.8255</v>
      </c>
      <c r="W28" s="18">
        <f t="shared" si="1"/>
        <v>14.08975</v>
      </c>
      <c r="X28" s="18">
        <f t="shared" si="1"/>
        <v>4.2489999999999997</v>
      </c>
      <c r="Y28" s="18">
        <f t="shared" si="1"/>
        <v>4.8282499999999997</v>
      </c>
      <c r="Z28" s="18">
        <f t="shared" si="1"/>
        <v>5.1062500000000002</v>
      </c>
      <c r="AA28" s="18">
        <f t="shared" si="1"/>
        <v>10.27275</v>
      </c>
      <c r="AB28" s="18">
        <f t="shared" si="1"/>
        <v>11.2525</v>
      </c>
      <c r="AC28" s="18">
        <f t="shared" si="1"/>
        <v>12.0755</v>
      </c>
      <c r="AD28" s="18">
        <f t="shared" si="1"/>
        <v>13.608000000000001</v>
      </c>
      <c r="AE28" s="18">
        <f t="shared" si="1"/>
        <v>17.999500000000001</v>
      </c>
    </row>
    <row r="29" spans="1:31" s="9" customFormat="1" ht="120" customHeight="1" x14ac:dyDescent="0.75">
      <c r="A29" s="6" t="s">
        <v>27</v>
      </c>
      <c r="B29" s="7">
        <f>SUM(B28:AE28)</f>
        <v>584.63779999999997</v>
      </c>
      <c r="C29" s="6"/>
      <c r="D29" s="6" t="s">
        <v>28</v>
      </c>
      <c r="E29" s="7">
        <f>MAX(B3:AE26)</f>
        <v>1776</v>
      </c>
      <c r="F29" s="6"/>
      <c r="G29" s="6" t="s">
        <v>29</v>
      </c>
      <c r="H29" s="7">
        <f>MIN(B3:AE26)</f>
        <v>0</v>
      </c>
      <c r="I29" s="6"/>
      <c r="J29" s="6" t="s">
        <v>30</v>
      </c>
      <c r="K29" s="7">
        <f>AVERAGE(B3:AE26)</f>
        <v>811.9969444444439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1:31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1:31" x14ac:dyDescent="0.75">
      <c r="B32" s="25"/>
      <c r="C32" s="2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E32"/>
  <sheetViews>
    <sheetView zoomScale="40" zoomScaleNormal="40" workbookViewId="0">
      <selection sqref="A1:XFD1048576"/>
    </sheetView>
  </sheetViews>
  <sheetFormatPr defaultColWidth="9.28515625" defaultRowHeight="59.25" x14ac:dyDescent="0.75"/>
  <cols>
    <col min="1" max="1" width="62.28515625" style="35" customWidth="1"/>
    <col min="2" max="2" width="52.28515625" style="35" bestFit="1" customWidth="1"/>
    <col min="3" max="3" width="42.7109375" style="35" customWidth="1"/>
    <col min="4" max="4" width="46.7109375" style="35" customWidth="1"/>
    <col min="5" max="31" width="42.7109375" style="35" customWidth="1"/>
    <col min="32" max="16384" width="9.28515625" style="35"/>
  </cols>
  <sheetData>
    <row r="1" spans="1:31" ht="150" customHeight="1" x14ac:dyDescent="0.75">
      <c r="A1" s="52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31" ht="120" customHeight="1" x14ac:dyDescent="0.75">
      <c r="A2" s="36" t="s">
        <v>0</v>
      </c>
      <c r="B2" s="37">
        <v>45231</v>
      </c>
      <c r="C2" s="38">
        <v>45232</v>
      </c>
      <c r="D2" s="38">
        <v>45233</v>
      </c>
      <c r="E2" s="38">
        <v>45234</v>
      </c>
      <c r="F2" s="38">
        <v>45235</v>
      </c>
      <c r="G2" s="38">
        <v>45236</v>
      </c>
      <c r="H2" s="38">
        <v>45237</v>
      </c>
      <c r="I2" s="38">
        <v>45238</v>
      </c>
      <c r="J2" s="38">
        <v>45239</v>
      </c>
      <c r="K2" s="38">
        <v>45240</v>
      </c>
      <c r="L2" s="38">
        <v>45241</v>
      </c>
      <c r="M2" s="38">
        <v>45242</v>
      </c>
      <c r="N2" s="38">
        <v>45243</v>
      </c>
      <c r="O2" s="38">
        <v>45244</v>
      </c>
      <c r="P2" s="38">
        <v>45245</v>
      </c>
      <c r="Q2" s="38">
        <v>45246</v>
      </c>
      <c r="R2" s="38">
        <v>45247</v>
      </c>
      <c r="S2" s="38">
        <v>45248</v>
      </c>
      <c r="T2" s="38">
        <v>45249</v>
      </c>
      <c r="U2" s="38">
        <v>45250</v>
      </c>
      <c r="V2" s="38">
        <v>45251</v>
      </c>
      <c r="W2" s="38">
        <v>45252</v>
      </c>
      <c r="X2" s="38">
        <v>45253</v>
      </c>
      <c r="Y2" s="38">
        <v>45254</v>
      </c>
      <c r="Z2" s="38">
        <v>45255</v>
      </c>
      <c r="AA2" s="38">
        <v>45256</v>
      </c>
      <c r="AB2" s="38">
        <v>45257</v>
      </c>
      <c r="AC2" s="38">
        <v>45258</v>
      </c>
      <c r="AD2" s="38">
        <v>45259</v>
      </c>
      <c r="AE2" s="38">
        <v>45260</v>
      </c>
    </row>
    <row r="3" spans="1:31" ht="120" customHeight="1" x14ac:dyDescent="0.75">
      <c r="A3" s="36" t="s">
        <v>1</v>
      </c>
      <c r="B3" s="39">
        <v>1094.6500000000001</v>
      </c>
      <c r="C3" s="39">
        <v>1098.5</v>
      </c>
      <c r="D3" s="39">
        <v>1065.97</v>
      </c>
      <c r="E3" s="39">
        <v>927.5</v>
      </c>
      <c r="F3" s="39">
        <v>927.5</v>
      </c>
      <c r="G3" s="39">
        <v>932.5</v>
      </c>
      <c r="H3" s="39">
        <v>1087.5</v>
      </c>
      <c r="I3" s="39">
        <v>1100.5</v>
      </c>
      <c r="J3" s="39">
        <v>1100.5</v>
      </c>
      <c r="K3" s="39">
        <v>1100.5</v>
      </c>
      <c r="L3" s="39">
        <v>1098.5</v>
      </c>
      <c r="M3" s="39">
        <v>1052.75</v>
      </c>
      <c r="N3" s="39">
        <v>1098.5</v>
      </c>
      <c r="O3" s="39">
        <v>1098.5</v>
      </c>
      <c r="P3" s="39">
        <v>1098.5</v>
      </c>
      <c r="Q3" s="39">
        <v>1097.5</v>
      </c>
      <c r="R3" s="39">
        <v>1097.5</v>
      </c>
      <c r="S3" s="39">
        <v>1097.5</v>
      </c>
      <c r="T3" s="39">
        <v>713.75</v>
      </c>
      <c r="U3" s="39">
        <v>942.5</v>
      </c>
      <c r="V3" s="39">
        <v>942.5</v>
      </c>
      <c r="W3" s="39">
        <v>943.5</v>
      </c>
      <c r="X3" s="39">
        <v>942.5</v>
      </c>
      <c r="Y3" s="39">
        <v>951.5</v>
      </c>
      <c r="Z3" s="39">
        <v>951.5</v>
      </c>
      <c r="AA3" s="39">
        <v>978.5</v>
      </c>
      <c r="AB3" s="39">
        <v>988.5</v>
      </c>
      <c r="AC3" s="39">
        <v>997.5</v>
      </c>
      <c r="AD3" s="39">
        <v>1189.6500000000001</v>
      </c>
      <c r="AE3" s="39">
        <v>1189.5999999999999</v>
      </c>
    </row>
    <row r="4" spans="1:31" ht="120" customHeight="1" x14ac:dyDescent="0.75">
      <c r="A4" s="36" t="s">
        <v>2</v>
      </c>
      <c r="B4" s="39">
        <v>1094.6500000000001</v>
      </c>
      <c r="C4" s="39">
        <v>1089.8675000000001</v>
      </c>
      <c r="D4" s="39">
        <v>1065.97</v>
      </c>
      <c r="E4" s="39">
        <v>927.5</v>
      </c>
      <c r="F4" s="39">
        <v>927.5</v>
      </c>
      <c r="G4" s="39">
        <v>932.5</v>
      </c>
      <c r="H4" s="39">
        <v>1118.75</v>
      </c>
      <c r="I4" s="39">
        <v>1100.5</v>
      </c>
      <c r="J4" s="39">
        <v>1100.5</v>
      </c>
      <c r="K4" s="39">
        <v>1100.5</v>
      </c>
      <c r="L4" s="39">
        <v>1098.5</v>
      </c>
      <c r="M4" s="39">
        <v>1052.75</v>
      </c>
      <c r="N4" s="39">
        <v>1098.5</v>
      </c>
      <c r="O4" s="39">
        <v>1098.5</v>
      </c>
      <c r="P4" s="39">
        <v>1098.5</v>
      </c>
      <c r="Q4" s="39">
        <v>1074.625</v>
      </c>
      <c r="R4" s="39">
        <v>1097.5</v>
      </c>
      <c r="S4" s="39">
        <v>1097.5</v>
      </c>
      <c r="T4" s="39">
        <v>816.25</v>
      </c>
      <c r="U4" s="39">
        <v>942.5</v>
      </c>
      <c r="V4" s="39">
        <v>942.5</v>
      </c>
      <c r="W4" s="39">
        <v>943.5</v>
      </c>
      <c r="X4" s="39">
        <v>942.5</v>
      </c>
      <c r="Y4" s="39">
        <v>951.5</v>
      </c>
      <c r="Z4" s="39">
        <v>951.5</v>
      </c>
      <c r="AA4" s="39">
        <v>978.5</v>
      </c>
      <c r="AB4" s="39">
        <v>988.5</v>
      </c>
      <c r="AC4" s="39">
        <v>997.5</v>
      </c>
      <c r="AD4" s="39">
        <v>1189.6500000000001</v>
      </c>
      <c r="AE4" s="39">
        <v>1189.5999999999999</v>
      </c>
    </row>
    <row r="5" spans="1:31" ht="120" customHeight="1" x14ac:dyDescent="0.75">
      <c r="A5" s="36" t="s">
        <v>3</v>
      </c>
      <c r="B5" s="39">
        <v>1094.6500000000001</v>
      </c>
      <c r="C5" s="39">
        <v>1065.97</v>
      </c>
      <c r="D5" s="39">
        <v>1083.6175000000001</v>
      </c>
      <c r="E5" s="39">
        <v>927.5</v>
      </c>
      <c r="F5" s="39">
        <v>927.5</v>
      </c>
      <c r="G5" s="39">
        <v>932.5</v>
      </c>
      <c r="H5" s="39">
        <v>1098.5</v>
      </c>
      <c r="I5" s="39">
        <v>1100.5</v>
      </c>
      <c r="J5" s="39">
        <v>1100.5</v>
      </c>
      <c r="K5" s="39">
        <v>1100.5</v>
      </c>
      <c r="L5" s="39">
        <v>1098.5</v>
      </c>
      <c r="M5" s="39">
        <v>1052.75</v>
      </c>
      <c r="N5" s="39">
        <v>1098.5</v>
      </c>
      <c r="O5" s="39">
        <v>1098.5</v>
      </c>
      <c r="P5" s="39">
        <v>1098.5</v>
      </c>
      <c r="Q5" s="39">
        <v>1051.75</v>
      </c>
      <c r="R5" s="39">
        <v>1097.5</v>
      </c>
      <c r="S5" s="39">
        <v>1097.5</v>
      </c>
      <c r="T5" s="39">
        <v>902.5</v>
      </c>
      <c r="U5" s="39">
        <v>942.5</v>
      </c>
      <c r="V5" s="39">
        <v>942.5</v>
      </c>
      <c r="W5" s="39">
        <v>943.5</v>
      </c>
      <c r="X5" s="39">
        <v>942.5</v>
      </c>
      <c r="Y5" s="39">
        <v>951.5</v>
      </c>
      <c r="Z5" s="39">
        <v>951.5</v>
      </c>
      <c r="AA5" s="39">
        <v>978.5</v>
      </c>
      <c r="AB5" s="39">
        <v>988.5</v>
      </c>
      <c r="AC5" s="39">
        <v>997.5</v>
      </c>
      <c r="AD5" s="39">
        <v>1189.6500000000001</v>
      </c>
      <c r="AE5" s="39">
        <v>1189.5999999999999</v>
      </c>
    </row>
    <row r="6" spans="1:31" ht="120" customHeight="1" x14ac:dyDescent="0.75">
      <c r="A6" s="36" t="s">
        <v>4</v>
      </c>
      <c r="B6" s="39">
        <v>1094.6500000000001</v>
      </c>
      <c r="C6" s="39">
        <v>1065.97</v>
      </c>
      <c r="D6" s="39">
        <v>1089.5</v>
      </c>
      <c r="E6" s="39">
        <v>927.5</v>
      </c>
      <c r="F6" s="39">
        <v>927.5</v>
      </c>
      <c r="G6" s="39">
        <v>932.5</v>
      </c>
      <c r="H6" s="39">
        <v>1098.5</v>
      </c>
      <c r="I6" s="39">
        <v>1100.5</v>
      </c>
      <c r="J6" s="39">
        <v>1100.5</v>
      </c>
      <c r="K6" s="39">
        <v>1100.5</v>
      </c>
      <c r="L6" s="39">
        <v>1098.5</v>
      </c>
      <c r="M6" s="39">
        <v>1052.75</v>
      </c>
      <c r="N6" s="39">
        <v>1098.5</v>
      </c>
      <c r="O6" s="39">
        <v>1098.5</v>
      </c>
      <c r="P6" s="39">
        <v>1098.5</v>
      </c>
      <c r="Q6" s="39">
        <v>1051.75</v>
      </c>
      <c r="R6" s="39">
        <v>1097.5</v>
      </c>
      <c r="S6" s="39">
        <v>1097.5</v>
      </c>
      <c r="T6" s="39">
        <v>935.625</v>
      </c>
      <c r="U6" s="39">
        <v>942.5</v>
      </c>
      <c r="V6" s="39">
        <v>942.5</v>
      </c>
      <c r="W6" s="39">
        <v>943.5</v>
      </c>
      <c r="X6" s="39">
        <v>942.5</v>
      </c>
      <c r="Y6" s="39">
        <v>951.5</v>
      </c>
      <c r="Z6" s="39">
        <v>951.5</v>
      </c>
      <c r="AA6" s="39">
        <v>978.5</v>
      </c>
      <c r="AB6" s="39">
        <v>988.5</v>
      </c>
      <c r="AC6" s="39">
        <v>997.5</v>
      </c>
      <c r="AD6" s="39">
        <v>1189.6500000000001</v>
      </c>
      <c r="AE6" s="39">
        <v>1189.5999999999999</v>
      </c>
    </row>
    <row r="7" spans="1:31" ht="120" customHeight="1" x14ac:dyDescent="0.75">
      <c r="A7" s="36" t="s">
        <v>5</v>
      </c>
      <c r="B7" s="39">
        <v>1094.6500000000001</v>
      </c>
      <c r="C7" s="39">
        <v>1065.97</v>
      </c>
      <c r="D7" s="39">
        <v>1089.5</v>
      </c>
      <c r="E7" s="39">
        <v>927.5</v>
      </c>
      <c r="F7" s="39">
        <v>927.5</v>
      </c>
      <c r="G7" s="39">
        <v>932.5</v>
      </c>
      <c r="H7" s="39">
        <v>1098.5</v>
      </c>
      <c r="I7" s="39">
        <v>1100.5</v>
      </c>
      <c r="J7" s="39">
        <v>1100.5</v>
      </c>
      <c r="K7" s="39">
        <v>1100.5</v>
      </c>
      <c r="L7" s="39">
        <v>1098.5</v>
      </c>
      <c r="M7" s="39">
        <v>1052.75</v>
      </c>
      <c r="N7" s="39">
        <v>1098.5</v>
      </c>
      <c r="O7" s="39">
        <v>1098.5</v>
      </c>
      <c r="P7" s="39">
        <v>1098.5</v>
      </c>
      <c r="Q7" s="39">
        <v>1097.5</v>
      </c>
      <c r="R7" s="39">
        <v>1097.5</v>
      </c>
      <c r="S7" s="39">
        <v>1097.5</v>
      </c>
      <c r="T7" s="39">
        <v>942.5</v>
      </c>
      <c r="U7" s="39">
        <v>942.5</v>
      </c>
      <c r="V7" s="39">
        <v>942.5</v>
      </c>
      <c r="W7" s="39">
        <v>943.5</v>
      </c>
      <c r="X7" s="39">
        <v>942.5</v>
      </c>
      <c r="Y7" s="39">
        <v>951.5</v>
      </c>
      <c r="Z7" s="39">
        <v>951.5</v>
      </c>
      <c r="AA7" s="39">
        <v>978.5</v>
      </c>
      <c r="AB7" s="39">
        <v>988.5</v>
      </c>
      <c r="AC7" s="39">
        <v>997.5</v>
      </c>
      <c r="AD7" s="39">
        <v>1189.6500000000001</v>
      </c>
      <c r="AE7" s="39">
        <v>1189.5999999999999</v>
      </c>
    </row>
    <row r="8" spans="1:31" ht="120" customHeight="1" x14ac:dyDescent="0.75">
      <c r="A8" s="36" t="s">
        <v>6</v>
      </c>
      <c r="B8" s="39">
        <v>1094.6500000000001</v>
      </c>
      <c r="C8" s="39">
        <v>1065.97</v>
      </c>
      <c r="D8" s="39">
        <v>1089.5</v>
      </c>
      <c r="E8" s="39">
        <v>927.5</v>
      </c>
      <c r="F8" s="39">
        <v>927.5</v>
      </c>
      <c r="G8" s="39">
        <v>932.5</v>
      </c>
      <c r="H8" s="39">
        <v>1098.5</v>
      </c>
      <c r="I8" s="39">
        <v>1100.5</v>
      </c>
      <c r="J8" s="39">
        <v>1100.5</v>
      </c>
      <c r="K8" s="39">
        <v>1100.5</v>
      </c>
      <c r="L8" s="39">
        <v>1098.5</v>
      </c>
      <c r="M8" s="39">
        <v>1052.75</v>
      </c>
      <c r="N8" s="39">
        <v>1098.5</v>
      </c>
      <c r="O8" s="39">
        <v>1098.5</v>
      </c>
      <c r="P8" s="39">
        <v>1098.5</v>
      </c>
      <c r="Q8" s="39">
        <v>1097.5</v>
      </c>
      <c r="R8" s="39">
        <v>1097.5</v>
      </c>
      <c r="S8" s="39">
        <v>1097.5</v>
      </c>
      <c r="T8" s="39">
        <v>942.5</v>
      </c>
      <c r="U8" s="39">
        <v>942.5</v>
      </c>
      <c r="V8" s="39">
        <v>942.5</v>
      </c>
      <c r="W8" s="39">
        <v>943.5</v>
      </c>
      <c r="X8" s="39">
        <v>942.5</v>
      </c>
      <c r="Y8" s="39">
        <v>951.5</v>
      </c>
      <c r="Z8" s="39">
        <v>951.5</v>
      </c>
      <c r="AA8" s="39">
        <v>978.5</v>
      </c>
      <c r="AB8" s="39">
        <v>988.5</v>
      </c>
      <c r="AC8" s="39">
        <v>997.5</v>
      </c>
      <c r="AD8" s="39">
        <v>1189.6500000000001</v>
      </c>
      <c r="AE8" s="39">
        <v>1189.5999999999999</v>
      </c>
    </row>
    <row r="9" spans="1:31" ht="120" customHeight="1" x14ac:dyDescent="0.75">
      <c r="A9" s="36" t="s">
        <v>7</v>
      </c>
      <c r="B9" s="39">
        <v>1094.6500000000001</v>
      </c>
      <c r="C9" s="39">
        <v>1065.97</v>
      </c>
      <c r="D9" s="39">
        <v>1089.5</v>
      </c>
      <c r="E9" s="39">
        <v>927.5</v>
      </c>
      <c r="F9" s="39">
        <v>896.5</v>
      </c>
      <c r="G9" s="39">
        <v>932.5</v>
      </c>
      <c r="H9" s="39">
        <v>1098.5</v>
      </c>
      <c r="I9" s="39">
        <v>1100.5</v>
      </c>
      <c r="J9" s="39">
        <v>1100.5</v>
      </c>
      <c r="K9" s="39">
        <v>1100.5</v>
      </c>
      <c r="L9" s="39">
        <v>1098.5</v>
      </c>
      <c r="M9" s="39">
        <v>1052.75</v>
      </c>
      <c r="N9" s="39">
        <v>1098.5</v>
      </c>
      <c r="O9" s="39">
        <v>1098.5</v>
      </c>
      <c r="P9" s="39">
        <v>1098.5</v>
      </c>
      <c r="Q9" s="39">
        <v>1097.5</v>
      </c>
      <c r="R9" s="39">
        <v>1097.5</v>
      </c>
      <c r="S9" s="39">
        <v>1097.5</v>
      </c>
      <c r="T9" s="39">
        <v>942.5</v>
      </c>
      <c r="U9" s="39">
        <v>942.5</v>
      </c>
      <c r="V9" s="39">
        <v>942.5</v>
      </c>
      <c r="W9" s="39">
        <v>943.5</v>
      </c>
      <c r="X9" s="39">
        <v>942.5</v>
      </c>
      <c r="Y9" s="39">
        <v>951.5</v>
      </c>
      <c r="Z9" s="39">
        <v>951.5</v>
      </c>
      <c r="AA9" s="39">
        <v>978.5</v>
      </c>
      <c r="AB9" s="39">
        <v>988.5</v>
      </c>
      <c r="AC9" s="39">
        <v>997.5</v>
      </c>
      <c r="AD9" s="39">
        <v>1189.6500000000001</v>
      </c>
      <c r="AE9" s="39">
        <v>1054.5999999999999</v>
      </c>
    </row>
    <row r="10" spans="1:31" ht="120" customHeight="1" x14ac:dyDescent="0.75">
      <c r="A10" s="36" t="s">
        <v>8</v>
      </c>
      <c r="B10" s="39">
        <v>1094.6500000000001</v>
      </c>
      <c r="C10" s="39">
        <v>1065.97</v>
      </c>
      <c r="D10" s="39">
        <v>1089.5</v>
      </c>
      <c r="E10" s="39">
        <v>927.5</v>
      </c>
      <c r="F10" s="39">
        <v>896.5</v>
      </c>
      <c r="G10" s="39">
        <v>932.5</v>
      </c>
      <c r="H10" s="39">
        <v>1098.5</v>
      </c>
      <c r="I10" s="39">
        <v>1100.5</v>
      </c>
      <c r="J10" s="39">
        <v>1100.5</v>
      </c>
      <c r="K10" s="39">
        <v>1100.5</v>
      </c>
      <c r="L10" s="39">
        <v>1098.5</v>
      </c>
      <c r="M10" s="39">
        <v>1052.75</v>
      </c>
      <c r="N10" s="39">
        <v>1098.5</v>
      </c>
      <c r="O10" s="39">
        <v>1098.5</v>
      </c>
      <c r="P10" s="39">
        <v>1098.5</v>
      </c>
      <c r="Q10" s="39">
        <v>1097.5</v>
      </c>
      <c r="R10" s="39">
        <v>1097.5</v>
      </c>
      <c r="S10" s="39">
        <v>1097.5</v>
      </c>
      <c r="T10" s="39">
        <v>942.5</v>
      </c>
      <c r="U10" s="39">
        <v>942.5</v>
      </c>
      <c r="V10" s="39">
        <v>942.5</v>
      </c>
      <c r="W10" s="39">
        <v>943.5</v>
      </c>
      <c r="X10" s="39">
        <v>942.5</v>
      </c>
      <c r="Y10" s="39">
        <v>951.5</v>
      </c>
      <c r="Z10" s="39">
        <v>951.5</v>
      </c>
      <c r="AA10" s="39">
        <v>978.5</v>
      </c>
      <c r="AB10" s="39">
        <v>988.5</v>
      </c>
      <c r="AC10" s="39">
        <v>997.5</v>
      </c>
      <c r="AD10" s="39">
        <v>1189.6500000000001</v>
      </c>
      <c r="AE10" s="39">
        <v>649.6</v>
      </c>
    </row>
    <row r="11" spans="1:31" ht="120" customHeight="1" x14ac:dyDescent="0.75">
      <c r="A11" s="36" t="s">
        <v>9</v>
      </c>
      <c r="B11" s="39">
        <v>1094.6500000000001</v>
      </c>
      <c r="C11" s="39">
        <v>1065.97</v>
      </c>
      <c r="D11" s="39">
        <v>1089.5</v>
      </c>
      <c r="E11" s="39">
        <v>927.5</v>
      </c>
      <c r="F11" s="39">
        <v>896.5</v>
      </c>
      <c r="G11" s="39">
        <v>932.5</v>
      </c>
      <c r="H11" s="39">
        <v>1098.5</v>
      </c>
      <c r="I11" s="39">
        <v>1100.5</v>
      </c>
      <c r="J11" s="39">
        <v>1100.5</v>
      </c>
      <c r="K11" s="39">
        <v>1100.5</v>
      </c>
      <c r="L11" s="39">
        <v>1098.5</v>
      </c>
      <c r="M11" s="39">
        <v>1052.75</v>
      </c>
      <c r="N11" s="39">
        <v>1098.5</v>
      </c>
      <c r="O11" s="39">
        <v>1098.5</v>
      </c>
      <c r="P11" s="39">
        <v>1098.5</v>
      </c>
      <c r="Q11" s="39">
        <v>1097.5</v>
      </c>
      <c r="R11" s="39">
        <v>1097.5</v>
      </c>
      <c r="S11" s="39">
        <v>1097.5</v>
      </c>
      <c r="T11" s="39">
        <v>942.5</v>
      </c>
      <c r="U11" s="39">
        <v>942.5</v>
      </c>
      <c r="V11" s="39">
        <v>942.5</v>
      </c>
      <c r="W11" s="39">
        <v>943.5</v>
      </c>
      <c r="X11" s="39">
        <v>942.5</v>
      </c>
      <c r="Y11" s="39">
        <v>951.5</v>
      </c>
      <c r="Z11" s="39">
        <v>951.5</v>
      </c>
      <c r="AA11" s="39">
        <v>978.5</v>
      </c>
      <c r="AB11" s="39">
        <v>988.5</v>
      </c>
      <c r="AC11" s="39">
        <v>997.5</v>
      </c>
      <c r="AD11" s="39">
        <v>1189.6500000000001</v>
      </c>
      <c r="AE11" s="39">
        <v>649.6</v>
      </c>
    </row>
    <row r="12" spans="1:31" ht="120" customHeight="1" x14ac:dyDescent="0.75">
      <c r="A12" s="36" t="s">
        <v>10</v>
      </c>
      <c r="B12" s="39">
        <v>1096.575</v>
      </c>
      <c r="C12" s="39">
        <v>1065.97</v>
      </c>
      <c r="D12" s="39">
        <v>1089.5</v>
      </c>
      <c r="E12" s="39">
        <v>927.5</v>
      </c>
      <c r="F12" s="39">
        <v>896.5</v>
      </c>
      <c r="G12" s="39">
        <v>932.5</v>
      </c>
      <c r="H12" s="39">
        <v>1098.5</v>
      </c>
      <c r="I12" s="39">
        <v>1100.5</v>
      </c>
      <c r="J12" s="39">
        <v>1100.5</v>
      </c>
      <c r="K12" s="39">
        <v>1100.5</v>
      </c>
      <c r="L12" s="39">
        <v>1098.5</v>
      </c>
      <c r="M12" s="39">
        <v>1052.75</v>
      </c>
      <c r="N12" s="39">
        <v>1098.5</v>
      </c>
      <c r="O12" s="39">
        <v>1098.5</v>
      </c>
      <c r="P12" s="39">
        <v>1098.5</v>
      </c>
      <c r="Q12" s="39">
        <v>1097.5</v>
      </c>
      <c r="R12" s="39">
        <v>1097.5</v>
      </c>
      <c r="S12" s="39">
        <v>1097.5</v>
      </c>
      <c r="T12" s="39">
        <v>942.5</v>
      </c>
      <c r="U12" s="39">
        <v>942.5</v>
      </c>
      <c r="V12" s="39">
        <v>942.5</v>
      </c>
      <c r="W12" s="39">
        <v>943.5</v>
      </c>
      <c r="X12" s="39">
        <v>942.5</v>
      </c>
      <c r="Y12" s="39">
        <v>951.5</v>
      </c>
      <c r="Z12" s="39">
        <v>958.25</v>
      </c>
      <c r="AA12" s="39">
        <v>978.5</v>
      </c>
      <c r="AB12" s="39">
        <v>988.5</v>
      </c>
      <c r="AC12" s="39">
        <v>997.5</v>
      </c>
      <c r="AD12" s="39">
        <v>1018.0875000000001</v>
      </c>
      <c r="AE12" s="39">
        <v>649.6</v>
      </c>
    </row>
    <row r="13" spans="1:31" ht="120" customHeight="1" x14ac:dyDescent="0.75">
      <c r="A13" s="36" t="s">
        <v>11</v>
      </c>
      <c r="B13" s="39">
        <v>1098.5</v>
      </c>
      <c r="C13" s="39">
        <v>1065.97</v>
      </c>
      <c r="D13" s="39">
        <v>1089.5</v>
      </c>
      <c r="E13" s="39">
        <v>927.5</v>
      </c>
      <c r="F13" s="39">
        <v>896.5</v>
      </c>
      <c r="G13" s="39">
        <v>932.5</v>
      </c>
      <c r="H13" s="39">
        <v>1098.5</v>
      </c>
      <c r="I13" s="39">
        <v>1100.5</v>
      </c>
      <c r="J13" s="39">
        <v>1100.5</v>
      </c>
      <c r="K13" s="39">
        <v>1100.5</v>
      </c>
      <c r="L13" s="39">
        <v>1098.5</v>
      </c>
      <c r="M13" s="39">
        <v>1052.75</v>
      </c>
      <c r="N13" s="39">
        <v>1098.5</v>
      </c>
      <c r="O13" s="39">
        <v>1098.5</v>
      </c>
      <c r="P13" s="39">
        <v>1098.5</v>
      </c>
      <c r="Q13" s="39">
        <v>1097.5</v>
      </c>
      <c r="R13" s="39">
        <v>1097.5</v>
      </c>
      <c r="S13" s="39">
        <v>1097.5</v>
      </c>
      <c r="T13" s="39">
        <v>942.5</v>
      </c>
      <c r="U13" s="39">
        <v>942.5</v>
      </c>
      <c r="V13" s="39">
        <v>942.5</v>
      </c>
      <c r="W13" s="39">
        <v>943.5</v>
      </c>
      <c r="X13" s="39">
        <v>942.5</v>
      </c>
      <c r="Y13" s="39">
        <v>951.5</v>
      </c>
      <c r="Z13" s="39">
        <v>978.5</v>
      </c>
      <c r="AA13" s="39">
        <v>978.5</v>
      </c>
      <c r="AB13" s="39">
        <v>1002.5</v>
      </c>
      <c r="AC13" s="39">
        <v>997.5</v>
      </c>
      <c r="AD13" s="39">
        <v>960.9</v>
      </c>
      <c r="AE13" s="39">
        <v>669.6</v>
      </c>
    </row>
    <row r="14" spans="1:31" ht="120" customHeight="1" x14ac:dyDescent="0.75">
      <c r="A14" s="36" t="s">
        <v>12</v>
      </c>
      <c r="B14" s="39">
        <v>1098.5</v>
      </c>
      <c r="C14" s="39">
        <v>1065.97</v>
      </c>
      <c r="D14" s="39">
        <v>1089.5</v>
      </c>
      <c r="E14" s="39">
        <v>927.5</v>
      </c>
      <c r="F14" s="39">
        <v>896.5</v>
      </c>
      <c r="G14" s="39">
        <v>932.5</v>
      </c>
      <c r="H14" s="39">
        <v>1098.5</v>
      </c>
      <c r="I14" s="39">
        <v>1100.5</v>
      </c>
      <c r="J14" s="39">
        <v>1100.5</v>
      </c>
      <c r="K14" s="39">
        <v>1100.5</v>
      </c>
      <c r="L14" s="39">
        <v>1098.5</v>
      </c>
      <c r="M14" s="39">
        <v>1052.75</v>
      </c>
      <c r="N14" s="39">
        <v>1098.5</v>
      </c>
      <c r="O14" s="39">
        <v>1098.5</v>
      </c>
      <c r="P14" s="39">
        <v>1098.5</v>
      </c>
      <c r="Q14" s="39">
        <v>1097.5</v>
      </c>
      <c r="R14" s="39">
        <v>1097.5</v>
      </c>
      <c r="S14" s="39">
        <v>1097.5</v>
      </c>
      <c r="T14" s="39">
        <v>942.5</v>
      </c>
      <c r="U14" s="39">
        <v>942.5</v>
      </c>
      <c r="V14" s="39">
        <v>942.5</v>
      </c>
      <c r="W14" s="39">
        <v>881.25</v>
      </c>
      <c r="X14" s="39">
        <v>942.5</v>
      </c>
      <c r="Y14" s="39">
        <v>951.5</v>
      </c>
      <c r="Z14" s="39">
        <v>978.5</v>
      </c>
      <c r="AA14" s="39">
        <v>978.5</v>
      </c>
      <c r="AB14" s="39">
        <v>1002.5</v>
      </c>
      <c r="AC14" s="39">
        <v>997.5</v>
      </c>
      <c r="AD14" s="39">
        <v>1055.9000000000001</v>
      </c>
      <c r="AE14" s="39">
        <v>763.35</v>
      </c>
    </row>
    <row r="15" spans="1:31" ht="120" customHeight="1" x14ac:dyDescent="0.75">
      <c r="A15" s="36" t="s">
        <v>13</v>
      </c>
      <c r="B15" s="39">
        <v>1098.5</v>
      </c>
      <c r="C15" s="39">
        <v>1065.97</v>
      </c>
      <c r="D15" s="39">
        <v>1089.5</v>
      </c>
      <c r="E15" s="39">
        <v>927.5</v>
      </c>
      <c r="F15" s="39">
        <v>896.5</v>
      </c>
      <c r="G15" s="39">
        <v>980.53750000000002</v>
      </c>
      <c r="H15" s="39">
        <v>1098.5</v>
      </c>
      <c r="I15" s="39">
        <v>1100.5</v>
      </c>
      <c r="J15" s="39">
        <v>1100.5</v>
      </c>
      <c r="K15" s="39">
        <v>1100.5</v>
      </c>
      <c r="L15" s="39">
        <v>1098.5</v>
      </c>
      <c r="M15" s="39">
        <v>1052.75</v>
      </c>
      <c r="N15" s="39">
        <v>1098.5</v>
      </c>
      <c r="O15" s="39">
        <v>1098.5</v>
      </c>
      <c r="P15" s="39">
        <v>1098.5</v>
      </c>
      <c r="Q15" s="39">
        <v>1097.5</v>
      </c>
      <c r="R15" s="39">
        <v>1097.5</v>
      </c>
      <c r="S15" s="39">
        <v>1097.5</v>
      </c>
      <c r="T15" s="39">
        <v>942.5</v>
      </c>
      <c r="U15" s="39">
        <v>942.5</v>
      </c>
      <c r="V15" s="39">
        <v>942.5</v>
      </c>
      <c r="W15" s="39">
        <v>879.25</v>
      </c>
      <c r="X15" s="39">
        <v>942.5</v>
      </c>
      <c r="Y15" s="39">
        <v>951.5</v>
      </c>
      <c r="Z15" s="39">
        <v>978.5</v>
      </c>
      <c r="AA15" s="39">
        <v>978.5</v>
      </c>
      <c r="AB15" s="39">
        <v>1002.5</v>
      </c>
      <c r="AC15" s="39">
        <v>997.5</v>
      </c>
      <c r="AD15" s="39">
        <v>1180.2750000000001</v>
      </c>
      <c r="AE15" s="39">
        <v>933.35</v>
      </c>
    </row>
    <row r="16" spans="1:31" ht="120" customHeight="1" x14ac:dyDescent="0.75">
      <c r="A16" s="36" t="s">
        <v>14</v>
      </c>
      <c r="B16" s="39">
        <v>1098.5</v>
      </c>
      <c r="C16" s="39">
        <v>1065.97</v>
      </c>
      <c r="D16" s="39">
        <v>1089.5</v>
      </c>
      <c r="E16" s="39">
        <v>927.5</v>
      </c>
      <c r="F16" s="39">
        <v>896.5</v>
      </c>
      <c r="G16" s="39">
        <v>1124.6500000000001</v>
      </c>
      <c r="H16" s="39">
        <v>1098.5</v>
      </c>
      <c r="I16" s="39">
        <v>1100.5</v>
      </c>
      <c r="J16" s="39">
        <v>1100.5</v>
      </c>
      <c r="K16" s="39">
        <v>1100.5</v>
      </c>
      <c r="L16" s="39">
        <v>1098.5</v>
      </c>
      <c r="M16" s="39">
        <v>1052.75</v>
      </c>
      <c r="N16" s="39">
        <v>1098.5</v>
      </c>
      <c r="O16" s="39">
        <v>1098.5</v>
      </c>
      <c r="P16" s="39">
        <v>1098.5</v>
      </c>
      <c r="Q16" s="39">
        <v>1097.5</v>
      </c>
      <c r="R16" s="39">
        <v>1097.5</v>
      </c>
      <c r="S16" s="39">
        <v>1097.5</v>
      </c>
      <c r="T16" s="39">
        <v>942.5</v>
      </c>
      <c r="U16" s="39">
        <v>942.5</v>
      </c>
      <c r="V16" s="39">
        <v>942.5</v>
      </c>
      <c r="W16" s="39">
        <v>906.75</v>
      </c>
      <c r="X16" s="39">
        <v>942.5</v>
      </c>
      <c r="Y16" s="39">
        <v>951.5</v>
      </c>
      <c r="Z16" s="39">
        <v>978.5</v>
      </c>
      <c r="AA16" s="39">
        <v>978.5</v>
      </c>
      <c r="AB16" s="39">
        <v>1002.5</v>
      </c>
      <c r="AC16" s="39">
        <v>997.5</v>
      </c>
      <c r="AD16" s="39">
        <v>1189.6500000000001</v>
      </c>
      <c r="AE16" s="39">
        <v>1120.3499999999999</v>
      </c>
    </row>
    <row r="17" spans="1:31" ht="120" customHeight="1" x14ac:dyDescent="0.75">
      <c r="A17" s="36" t="s">
        <v>15</v>
      </c>
      <c r="B17" s="39">
        <v>1098.5</v>
      </c>
      <c r="C17" s="39">
        <v>1065.97</v>
      </c>
      <c r="D17" s="39">
        <v>1060.5</v>
      </c>
      <c r="E17" s="39">
        <v>927.5</v>
      </c>
      <c r="F17" s="39">
        <v>896.5</v>
      </c>
      <c r="G17" s="39">
        <v>1124.6500000000001</v>
      </c>
      <c r="H17" s="39">
        <v>1098.5</v>
      </c>
      <c r="I17" s="39">
        <v>1100.5</v>
      </c>
      <c r="J17" s="39">
        <v>1100.5</v>
      </c>
      <c r="K17" s="39">
        <v>1100.5</v>
      </c>
      <c r="L17" s="39">
        <v>1098.5</v>
      </c>
      <c r="M17" s="39">
        <v>1052.75</v>
      </c>
      <c r="N17" s="39">
        <v>1098.5</v>
      </c>
      <c r="O17" s="39">
        <v>1098.5</v>
      </c>
      <c r="P17" s="39">
        <v>1098.5</v>
      </c>
      <c r="Q17" s="39">
        <v>1097.5</v>
      </c>
      <c r="R17" s="39">
        <v>1097.5</v>
      </c>
      <c r="S17" s="39">
        <v>1097.5</v>
      </c>
      <c r="T17" s="39">
        <v>942.5</v>
      </c>
      <c r="U17" s="39">
        <v>942.5</v>
      </c>
      <c r="V17" s="39">
        <v>827.5</v>
      </c>
      <c r="W17" s="39">
        <v>937</v>
      </c>
      <c r="X17" s="39">
        <v>942.5</v>
      </c>
      <c r="Y17" s="39">
        <v>951.5</v>
      </c>
      <c r="Z17" s="39">
        <v>978.5</v>
      </c>
      <c r="AA17" s="39">
        <v>978.5</v>
      </c>
      <c r="AB17" s="39">
        <v>1002.5</v>
      </c>
      <c r="AC17" s="39">
        <v>997.5</v>
      </c>
      <c r="AD17" s="39">
        <v>1189.6500000000001</v>
      </c>
      <c r="AE17" s="39">
        <v>1144.3499999999999</v>
      </c>
    </row>
    <row r="18" spans="1:31" ht="120" customHeight="1" x14ac:dyDescent="0.75">
      <c r="A18" s="36" t="s">
        <v>16</v>
      </c>
      <c r="B18" s="39">
        <v>1098.5</v>
      </c>
      <c r="C18" s="39">
        <v>1065.97</v>
      </c>
      <c r="D18" s="39">
        <v>927.5</v>
      </c>
      <c r="E18" s="39">
        <v>927.5</v>
      </c>
      <c r="F18" s="39">
        <v>896.5</v>
      </c>
      <c r="G18" s="39">
        <v>1124.6500000000001</v>
      </c>
      <c r="H18" s="39">
        <v>1098.5</v>
      </c>
      <c r="I18" s="39">
        <v>1100.5</v>
      </c>
      <c r="J18" s="39">
        <v>1100.5</v>
      </c>
      <c r="K18" s="39">
        <v>1097.5</v>
      </c>
      <c r="L18" s="39">
        <v>1098.5</v>
      </c>
      <c r="M18" s="39">
        <v>1052.75</v>
      </c>
      <c r="N18" s="39">
        <v>1098.5</v>
      </c>
      <c r="O18" s="39">
        <v>1098.5</v>
      </c>
      <c r="P18" s="39">
        <v>1098.5</v>
      </c>
      <c r="Q18" s="39">
        <v>1097.5</v>
      </c>
      <c r="R18" s="39">
        <v>1097.5</v>
      </c>
      <c r="S18" s="39">
        <v>1097.5</v>
      </c>
      <c r="T18" s="39">
        <v>942.5</v>
      </c>
      <c r="U18" s="39">
        <v>942.5</v>
      </c>
      <c r="V18" s="39">
        <v>828.5</v>
      </c>
      <c r="W18" s="39">
        <v>942.5</v>
      </c>
      <c r="X18" s="39">
        <v>942.5</v>
      </c>
      <c r="Y18" s="39">
        <v>951.5</v>
      </c>
      <c r="Z18" s="39">
        <v>978.5</v>
      </c>
      <c r="AA18" s="39">
        <v>978.5</v>
      </c>
      <c r="AB18" s="39">
        <v>1002.5</v>
      </c>
      <c r="AC18" s="39">
        <v>997.5</v>
      </c>
      <c r="AD18" s="39">
        <v>1189.6500000000001</v>
      </c>
      <c r="AE18" s="39">
        <v>1177.0999999999999</v>
      </c>
    </row>
    <row r="19" spans="1:31" ht="120" customHeight="1" x14ac:dyDescent="0.75">
      <c r="A19" s="36" t="s">
        <v>17</v>
      </c>
      <c r="B19" s="39">
        <v>1098.5</v>
      </c>
      <c r="C19" s="39">
        <v>1065.97</v>
      </c>
      <c r="D19" s="39">
        <v>927.5</v>
      </c>
      <c r="E19" s="39">
        <v>927.5</v>
      </c>
      <c r="F19" s="39">
        <v>896.5</v>
      </c>
      <c r="G19" s="39">
        <v>1124.6500000000001</v>
      </c>
      <c r="H19" s="39">
        <v>1098.5</v>
      </c>
      <c r="I19" s="39">
        <v>1100.5</v>
      </c>
      <c r="J19" s="39">
        <v>1100.5</v>
      </c>
      <c r="K19" s="39">
        <v>1093.5</v>
      </c>
      <c r="L19" s="39">
        <v>1098.5</v>
      </c>
      <c r="M19" s="39">
        <v>1052.75</v>
      </c>
      <c r="N19" s="39">
        <v>1098.5</v>
      </c>
      <c r="O19" s="39">
        <v>1098.5</v>
      </c>
      <c r="P19" s="39">
        <v>1098.5</v>
      </c>
      <c r="Q19" s="39">
        <v>1097.5</v>
      </c>
      <c r="R19" s="39">
        <v>1097.5</v>
      </c>
      <c r="S19" s="39">
        <v>942.5</v>
      </c>
      <c r="T19" s="39">
        <v>942.5</v>
      </c>
      <c r="U19" s="39">
        <v>942.5</v>
      </c>
      <c r="V19" s="39">
        <v>838.25</v>
      </c>
      <c r="W19" s="39">
        <v>942.5</v>
      </c>
      <c r="X19" s="39">
        <v>942.5</v>
      </c>
      <c r="Y19" s="39">
        <v>951.5</v>
      </c>
      <c r="Z19" s="39">
        <v>978.5</v>
      </c>
      <c r="AA19" s="39">
        <v>978.5</v>
      </c>
      <c r="AB19" s="39">
        <v>1002.5</v>
      </c>
      <c r="AC19" s="39">
        <v>997.5</v>
      </c>
      <c r="AD19" s="39">
        <v>1189.6500000000001</v>
      </c>
      <c r="AE19" s="39">
        <v>1179.5999999999999</v>
      </c>
    </row>
    <row r="20" spans="1:31" ht="120" customHeight="1" x14ac:dyDescent="0.75">
      <c r="A20" s="36" t="s">
        <v>18</v>
      </c>
      <c r="B20" s="39">
        <v>1098.5</v>
      </c>
      <c r="C20" s="39">
        <v>1065.97</v>
      </c>
      <c r="D20" s="39">
        <v>927.5</v>
      </c>
      <c r="E20" s="39">
        <v>946.25</v>
      </c>
      <c r="F20" s="39">
        <v>896.5</v>
      </c>
      <c r="G20" s="39">
        <v>1124.6500000000001</v>
      </c>
      <c r="H20" s="39">
        <v>1098.5</v>
      </c>
      <c r="I20" s="39">
        <v>1100.5</v>
      </c>
      <c r="J20" s="39">
        <v>1100.5</v>
      </c>
      <c r="K20" s="39">
        <v>1098.5</v>
      </c>
      <c r="L20" s="39">
        <v>1098.5</v>
      </c>
      <c r="M20" s="39">
        <v>1052.75</v>
      </c>
      <c r="N20" s="39">
        <v>1098.5</v>
      </c>
      <c r="O20" s="39">
        <v>1098.5</v>
      </c>
      <c r="P20" s="39">
        <v>1029.5</v>
      </c>
      <c r="Q20" s="39">
        <v>1097.5</v>
      </c>
      <c r="R20" s="39">
        <v>1097.5</v>
      </c>
      <c r="S20" s="39">
        <v>942.5</v>
      </c>
      <c r="T20" s="39">
        <v>942.5</v>
      </c>
      <c r="U20" s="39">
        <v>942.5</v>
      </c>
      <c r="V20" s="39">
        <v>850.5</v>
      </c>
      <c r="W20" s="39">
        <v>942.5</v>
      </c>
      <c r="X20" s="39">
        <v>942.5</v>
      </c>
      <c r="Y20" s="39">
        <v>951.5</v>
      </c>
      <c r="Z20" s="39">
        <v>978.5</v>
      </c>
      <c r="AA20" s="39">
        <v>978.5</v>
      </c>
      <c r="AB20" s="39">
        <v>1002.5</v>
      </c>
      <c r="AC20" s="39">
        <v>997.5</v>
      </c>
      <c r="AD20" s="39">
        <v>1189.6500000000001</v>
      </c>
      <c r="AE20" s="39">
        <v>1179.5999999999999</v>
      </c>
    </row>
    <row r="21" spans="1:31" ht="120" customHeight="1" x14ac:dyDescent="0.75">
      <c r="A21" s="36" t="s">
        <v>19</v>
      </c>
      <c r="B21" s="39">
        <v>1098.5</v>
      </c>
      <c r="C21" s="39">
        <v>1097.5</v>
      </c>
      <c r="D21" s="39">
        <v>927.5</v>
      </c>
      <c r="E21" s="39">
        <v>952.5</v>
      </c>
      <c r="F21" s="39">
        <v>896.5</v>
      </c>
      <c r="G21" s="39">
        <v>1124.6500000000001</v>
      </c>
      <c r="H21" s="39">
        <v>1098.5</v>
      </c>
      <c r="I21" s="39">
        <v>1100.5</v>
      </c>
      <c r="J21" s="39">
        <v>1100.5</v>
      </c>
      <c r="K21" s="39">
        <v>1098.5</v>
      </c>
      <c r="L21" s="39">
        <v>1098.5</v>
      </c>
      <c r="M21" s="39">
        <v>1052.75</v>
      </c>
      <c r="N21" s="39">
        <v>1098.5</v>
      </c>
      <c r="O21" s="39">
        <v>1098.5</v>
      </c>
      <c r="P21" s="39">
        <v>981.75</v>
      </c>
      <c r="Q21" s="39">
        <v>1097.5</v>
      </c>
      <c r="R21" s="39">
        <v>1097.5</v>
      </c>
      <c r="S21" s="39">
        <v>942.5</v>
      </c>
      <c r="T21" s="39">
        <v>942.5</v>
      </c>
      <c r="U21" s="39">
        <v>942.5</v>
      </c>
      <c r="V21" s="39">
        <v>860.5</v>
      </c>
      <c r="W21" s="39">
        <v>942.5</v>
      </c>
      <c r="X21" s="39">
        <v>942.5</v>
      </c>
      <c r="Y21" s="39">
        <v>987.5</v>
      </c>
      <c r="Z21" s="39">
        <v>978.5</v>
      </c>
      <c r="AA21" s="39">
        <v>978.5</v>
      </c>
      <c r="AB21" s="39">
        <v>1002.5</v>
      </c>
      <c r="AC21" s="39">
        <v>997.5</v>
      </c>
      <c r="AD21" s="39">
        <v>1189.6500000000001</v>
      </c>
      <c r="AE21" s="39">
        <v>1179.5999999999999</v>
      </c>
    </row>
    <row r="22" spans="1:31" ht="120" customHeight="1" x14ac:dyDescent="0.75">
      <c r="A22" s="36" t="s">
        <v>20</v>
      </c>
      <c r="B22" s="39">
        <v>1098.5</v>
      </c>
      <c r="C22" s="39">
        <v>1097.5</v>
      </c>
      <c r="D22" s="39">
        <v>927.5</v>
      </c>
      <c r="E22" s="39">
        <v>952.5</v>
      </c>
      <c r="F22" s="39">
        <v>896.5</v>
      </c>
      <c r="G22" s="39">
        <v>1124.6500000000001</v>
      </c>
      <c r="H22" s="39">
        <v>1098.5</v>
      </c>
      <c r="I22" s="39">
        <v>1100.5</v>
      </c>
      <c r="J22" s="39">
        <v>1100.5</v>
      </c>
      <c r="K22" s="39">
        <v>1098.5</v>
      </c>
      <c r="L22" s="39">
        <v>1098.5</v>
      </c>
      <c r="M22" s="39">
        <v>1052.75</v>
      </c>
      <c r="N22" s="39">
        <v>1098.5</v>
      </c>
      <c r="O22" s="39">
        <v>1098.5</v>
      </c>
      <c r="P22" s="39">
        <v>1031.75</v>
      </c>
      <c r="Q22" s="39">
        <v>1097.5</v>
      </c>
      <c r="R22" s="39">
        <v>1097.5</v>
      </c>
      <c r="S22" s="39">
        <v>942.5</v>
      </c>
      <c r="T22" s="39">
        <v>942.5</v>
      </c>
      <c r="U22" s="39">
        <v>942.5</v>
      </c>
      <c r="V22" s="39">
        <v>884.25</v>
      </c>
      <c r="W22" s="39">
        <v>942.5</v>
      </c>
      <c r="X22" s="39">
        <v>942.5</v>
      </c>
      <c r="Y22" s="39">
        <v>987.5</v>
      </c>
      <c r="Z22" s="39">
        <v>978.5</v>
      </c>
      <c r="AA22" s="39">
        <v>978.5</v>
      </c>
      <c r="AB22" s="39">
        <v>1002.5</v>
      </c>
      <c r="AC22" s="39">
        <v>997.5</v>
      </c>
      <c r="AD22" s="39">
        <v>1189.6500000000001</v>
      </c>
      <c r="AE22" s="39">
        <v>1179.5999999999999</v>
      </c>
    </row>
    <row r="23" spans="1:31" ht="120" customHeight="1" x14ac:dyDescent="0.75">
      <c r="A23" s="36" t="s">
        <v>21</v>
      </c>
      <c r="B23" s="39">
        <v>1098.5</v>
      </c>
      <c r="C23" s="39">
        <v>1105</v>
      </c>
      <c r="D23" s="39">
        <v>927.5</v>
      </c>
      <c r="E23" s="39">
        <v>952.5</v>
      </c>
      <c r="F23" s="39">
        <v>896.5</v>
      </c>
      <c r="G23" s="39">
        <v>1124.6500000000001</v>
      </c>
      <c r="H23" s="39">
        <v>1098.5</v>
      </c>
      <c r="I23" s="39">
        <v>1100.5</v>
      </c>
      <c r="J23" s="39">
        <v>1100.5</v>
      </c>
      <c r="K23" s="39">
        <v>1098.5</v>
      </c>
      <c r="L23" s="39">
        <v>1098.5</v>
      </c>
      <c r="M23" s="39">
        <v>1052.75</v>
      </c>
      <c r="N23" s="39">
        <v>1098.5</v>
      </c>
      <c r="O23" s="39">
        <v>1098.5</v>
      </c>
      <c r="P23" s="39">
        <v>1065.5</v>
      </c>
      <c r="Q23" s="39">
        <v>1097.5</v>
      </c>
      <c r="R23" s="39">
        <v>1097.5</v>
      </c>
      <c r="S23" s="39">
        <v>942.5</v>
      </c>
      <c r="T23" s="39">
        <v>942.5</v>
      </c>
      <c r="U23" s="39">
        <v>942.5</v>
      </c>
      <c r="V23" s="39">
        <v>911.75</v>
      </c>
      <c r="W23" s="39">
        <v>942.5</v>
      </c>
      <c r="X23" s="39">
        <v>942.5</v>
      </c>
      <c r="Y23" s="39">
        <v>987.5</v>
      </c>
      <c r="Z23" s="39">
        <v>978.5</v>
      </c>
      <c r="AA23" s="39">
        <v>978.5</v>
      </c>
      <c r="AB23" s="39">
        <v>1002.5</v>
      </c>
      <c r="AC23" s="39">
        <v>997.5</v>
      </c>
      <c r="AD23" s="39">
        <v>1189.6500000000001</v>
      </c>
      <c r="AE23" s="39">
        <v>1179.5999999999999</v>
      </c>
    </row>
    <row r="24" spans="1:31" ht="120" customHeight="1" x14ac:dyDescent="0.75">
      <c r="A24" s="36" t="s">
        <v>22</v>
      </c>
      <c r="B24" s="39">
        <v>1098.5</v>
      </c>
      <c r="C24" s="39">
        <v>1107.5</v>
      </c>
      <c r="D24" s="39">
        <v>927.5</v>
      </c>
      <c r="E24" s="39">
        <v>952.5</v>
      </c>
      <c r="F24" s="39">
        <v>896.5</v>
      </c>
      <c r="G24" s="39">
        <v>1124.6500000000001</v>
      </c>
      <c r="H24" s="39">
        <v>1121.75</v>
      </c>
      <c r="I24" s="39">
        <v>1100.5</v>
      </c>
      <c r="J24" s="39">
        <v>1100.5</v>
      </c>
      <c r="K24" s="39">
        <v>1098.5</v>
      </c>
      <c r="L24" s="39">
        <v>1098.5</v>
      </c>
      <c r="M24" s="39">
        <v>1052.75</v>
      </c>
      <c r="N24" s="39">
        <v>1098.5</v>
      </c>
      <c r="O24" s="39">
        <v>1098.5</v>
      </c>
      <c r="P24" s="39">
        <v>1095.75</v>
      </c>
      <c r="Q24" s="39">
        <v>1097.5</v>
      </c>
      <c r="R24" s="39">
        <v>1097.5</v>
      </c>
      <c r="S24" s="39">
        <v>770.9375</v>
      </c>
      <c r="T24" s="39">
        <v>942.5</v>
      </c>
      <c r="U24" s="39">
        <v>942.5</v>
      </c>
      <c r="V24" s="39">
        <v>943</v>
      </c>
      <c r="W24" s="39">
        <v>942.5</v>
      </c>
      <c r="X24" s="39">
        <v>942.5</v>
      </c>
      <c r="Y24" s="39">
        <v>987.5</v>
      </c>
      <c r="Z24" s="39">
        <v>978.5</v>
      </c>
      <c r="AA24" s="39">
        <v>978.5</v>
      </c>
      <c r="AB24" s="39">
        <v>1002.5</v>
      </c>
      <c r="AC24" s="39">
        <v>997.5</v>
      </c>
      <c r="AD24" s="39">
        <v>1189.6500000000001</v>
      </c>
      <c r="AE24" s="39">
        <v>1179.5999999999999</v>
      </c>
    </row>
    <row r="25" spans="1:31" ht="120" customHeight="1" x14ac:dyDescent="0.75">
      <c r="A25" s="36" t="s">
        <v>23</v>
      </c>
      <c r="B25" s="39">
        <v>1098.5</v>
      </c>
      <c r="C25" s="39">
        <v>1107.5</v>
      </c>
      <c r="D25" s="39">
        <v>927.5</v>
      </c>
      <c r="E25" s="39">
        <v>952.5</v>
      </c>
      <c r="F25" s="39">
        <v>896.5</v>
      </c>
      <c r="G25" s="39">
        <v>1124.6500000000001</v>
      </c>
      <c r="H25" s="39">
        <v>1100.5</v>
      </c>
      <c r="I25" s="39">
        <v>1100.5</v>
      </c>
      <c r="J25" s="39">
        <v>1100.5</v>
      </c>
      <c r="K25" s="39">
        <v>1098.5</v>
      </c>
      <c r="L25" s="39">
        <v>1098.5</v>
      </c>
      <c r="M25" s="39">
        <v>1052.75</v>
      </c>
      <c r="N25" s="39">
        <v>1098.5</v>
      </c>
      <c r="O25" s="39">
        <v>1098.5</v>
      </c>
      <c r="P25" s="39">
        <v>1097.5</v>
      </c>
      <c r="Q25" s="39">
        <v>1097.5</v>
      </c>
      <c r="R25" s="39">
        <v>1097.5</v>
      </c>
      <c r="S25" s="39">
        <v>713.75</v>
      </c>
      <c r="T25" s="39">
        <v>942.5</v>
      </c>
      <c r="U25" s="39">
        <v>942.5</v>
      </c>
      <c r="V25" s="39">
        <v>945.5</v>
      </c>
      <c r="W25" s="39">
        <v>942.5</v>
      </c>
      <c r="X25" s="39">
        <v>942.5</v>
      </c>
      <c r="Y25" s="39">
        <v>987.5</v>
      </c>
      <c r="Z25" s="39">
        <v>978.5</v>
      </c>
      <c r="AA25" s="39">
        <v>978.5</v>
      </c>
      <c r="AB25" s="39">
        <v>1002.5</v>
      </c>
      <c r="AC25" s="39">
        <v>997.5</v>
      </c>
      <c r="AD25" s="39">
        <v>1189.6500000000001</v>
      </c>
      <c r="AE25" s="39">
        <v>1179.5999999999999</v>
      </c>
    </row>
    <row r="26" spans="1:31" ht="120" customHeight="1" x14ac:dyDescent="0.75">
      <c r="A26" s="36" t="s">
        <v>24</v>
      </c>
      <c r="B26" s="39">
        <v>1098.5</v>
      </c>
      <c r="C26" s="39">
        <v>1107.5</v>
      </c>
      <c r="D26" s="39">
        <v>927.5</v>
      </c>
      <c r="E26" s="39">
        <v>952.5</v>
      </c>
      <c r="F26" s="39">
        <v>896.5</v>
      </c>
      <c r="G26" s="39">
        <v>1132.1500000000001</v>
      </c>
      <c r="H26" s="39">
        <v>1100.5</v>
      </c>
      <c r="I26" s="39">
        <v>1100.5</v>
      </c>
      <c r="J26" s="39">
        <v>1100.5</v>
      </c>
      <c r="K26" s="39">
        <v>1098.5</v>
      </c>
      <c r="L26" s="39">
        <v>1098.5</v>
      </c>
      <c r="M26" s="39">
        <v>1052.75</v>
      </c>
      <c r="N26" s="39">
        <v>1098.5</v>
      </c>
      <c r="O26" s="39">
        <v>1098.5</v>
      </c>
      <c r="P26" s="39">
        <v>1097.5</v>
      </c>
      <c r="Q26" s="39">
        <v>1097.5</v>
      </c>
      <c r="R26" s="39">
        <v>1097.5</v>
      </c>
      <c r="S26" s="39">
        <v>713.75</v>
      </c>
      <c r="T26" s="39">
        <v>942.5</v>
      </c>
      <c r="U26" s="39">
        <v>942.5</v>
      </c>
      <c r="V26" s="39">
        <v>945.5</v>
      </c>
      <c r="W26" s="39">
        <v>942.5</v>
      </c>
      <c r="X26" s="39">
        <v>942.5</v>
      </c>
      <c r="Y26" s="39">
        <v>987.5</v>
      </c>
      <c r="Z26" s="39">
        <v>978.5</v>
      </c>
      <c r="AA26" s="39">
        <v>978.5</v>
      </c>
      <c r="AB26" s="39">
        <v>1002.5</v>
      </c>
      <c r="AC26" s="39">
        <v>997.5</v>
      </c>
      <c r="AD26" s="39">
        <v>1189.6500000000001</v>
      </c>
      <c r="AE26" s="39">
        <v>1120.8499999999999</v>
      </c>
    </row>
    <row r="27" spans="1:31" s="42" customFormat="1" ht="120" customHeight="1" x14ac:dyDescent="0.75">
      <c r="A27" s="40" t="s">
        <v>25</v>
      </c>
      <c r="B27" s="41">
        <f>SUM(B3:B26)</f>
        <v>26327.424999999999</v>
      </c>
      <c r="C27" s="41">
        <f t="shared" ref="C27:AE27" si="0">SUM(C3:C26)</f>
        <v>25866.387500000001</v>
      </c>
      <c r="D27" s="41">
        <f t="shared" si="0"/>
        <v>24608.057499999999</v>
      </c>
      <c r="E27" s="41">
        <f t="shared" si="0"/>
        <v>22428.75</v>
      </c>
      <c r="F27" s="41">
        <f t="shared" si="0"/>
        <v>21702</v>
      </c>
      <c r="G27" s="41">
        <f t="shared" si="0"/>
        <v>24549.187500000011</v>
      </c>
      <c r="H27" s="41">
        <f t="shared" si="0"/>
        <v>26400.5</v>
      </c>
      <c r="I27" s="41">
        <f t="shared" si="0"/>
        <v>26412</v>
      </c>
      <c r="J27" s="41">
        <f t="shared" si="0"/>
        <v>26412</v>
      </c>
      <c r="K27" s="41">
        <f t="shared" si="0"/>
        <v>26388</v>
      </c>
      <c r="L27" s="41">
        <f t="shared" si="0"/>
        <v>26364</v>
      </c>
      <c r="M27" s="41">
        <f t="shared" si="0"/>
        <v>25266</v>
      </c>
      <c r="N27" s="41">
        <f t="shared" si="0"/>
        <v>26364</v>
      </c>
      <c r="O27" s="41">
        <f t="shared" si="0"/>
        <v>26364</v>
      </c>
      <c r="P27" s="41">
        <f t="shared" si="0"/>
        <v>26073.75</v>
      </c>
      <c r="Q27" s="41">
        <f t="shared" si="0"/>
        <v>26225.625</v>
      </c>
      <c r="R27" s="41">
        <f t="shared" si="0"/>
        <v>26340</v>
      </c>
      <c r="S27" s="41">
        <f t="shared" si="0"/>
        <v>24470.9375</v>
      </c>
      <c r="T27" s="41">
        <f t="shared" si="0"/>
        <v>22218.125</v>
      </c>
      <c r="U27" s="41">
        <f t="shared" si="0"/>
        <v>22620</v>
      </c>
      <c r="V27" s="41">
        <f t="shared" si="0"/>
        <v>22030.25</v>
      </c>
      <c r="W27" s="41">
        <f t="shared" si="0"/>
        <v>22465.25</v>
      </c>
      <c r="X27" s="41">
        <f t="shared" si="0"/>
        <v>22620</v>
      </c>
      <c r="Y27" s="41">
        <f t="shared" si="0"/>
        <v>23052</v>
      </c>
      <c r="Z27" s="41">
        <f t="shared" si="0"/>
        <v>23220.75</v>
      </c>
      <c r="AA27" s="41">
        <f t="shared" si="0"/>
        <v>23484</v>
      </c>
      <c r="AB27" s="41">
        <f t="shared" si="0"/>
        <v>23920</v>
      </c>
      <c r="AC27" s="41">
        <f t="shared" si="0"/>
        <v>23940</v>
      </c>
      <c r="AD27" s="41">
        <f t="shared" si="0"/>
        <v>28008.162500000009</v>
      </c>
      <c r="AE27" s="41">
        <f t="shared" si="0"/>
        <v>25327.149999999994</v>
      </c>
    </row>
    <row r="28" spans="1:31" s="42" customFormat="1" ht="120" customHeight="1" x14ac:dyDescent="0.75">
      <c r="A28" s="40" t="s">
        <v>31</v>
      </c>
      <c r="B28" s="41">
        <f>+B27/1000</f>
        <v>26.327424999999998</v>
      </c>
      <c r="C28" s="41">
        <f t="shared" ref="C28:AE28" si="1">+C27/1000</f>
        <v>25.866387500000002</v>
      </c>
      <c r="D28" s="41">
        <f t="shared" si="1"/>
        <v>24.608057499999997</v>
      </c>
      <c r="E28" s="41">
        <f t="shared" si="1"/>
        <v>22.428750000000001</v>
      </c>
      <c r="F28" s="41">
        <f t="shared" si="1"/>
        <v>21.702000000000002</v>
      </c>
      <c r="G28" s="41">
        <f t="shared" si="1"/>
        <v>24.549187500000009</v>
      </c>
      <c r="H28" s="41">
        <f t="shared" si="1"/>
        <v>26.400500000000001</v>
      </c>
      <c r="I28" s="41">
        <f t="shared" si="1"/>
        <v>26.411999999999999</v>
      </c>
      <c r="J28" s="41">
        <f t="shared" si="1"/>
        <v>26.411999999999999</v>
      </c>
      <c r="K28" s="41">
        <f t="shared" si="1"/>
        <v>26.388000000000002</v>
      </c>
      <c r="L28" s="41">
        <f t="shared" si="1"/>
        <v>26.364000000000001</v>
      </c>
      <c r="M28" s="41">
        <f t="shared" si="1"/>
        <v>25.265999999999998</v>
      </c>
      <c r="N28" s="41">
        <f t="shared" si="1"/>
        <v>26.364000000000001</v>
      </c>
      <c r="O28" s="41">
        <f t="shared" si="1"/>
        <v>26.364000000000001</v>
      </c>
      <c r="P28" s="41">
        <f t="shared" si="1"/>
        <v>26.07375</v>
      </c>
      <c r="Q28" s="41">
        <f t="shared" si="1"/>
        <v>26.225625000000001</v>
      </c>
      <c r="R28" s="41">
        <f t="shared" si="1"/>
        <v>26.34</v>
      </c>
      <c r="S28" s="41">
        <f t="shared" si="1"/>
        <v>24.470937500000002</v>
      </c>
      <c r="T28" s="41">
        <f t="shared" si="1"/>
        <v>22.218125000000001</v>
      </c>
      <c r="U28" s="41">
        <f t="shared" si="1"/>
        <v>22.62</v>
      </c>
      <c r="V28" s="41">
        <f t="shared" si="1"/>
        <v>22.030249999999999</v>
      </c>
      <c r="W28" s="41">
        <f t="shared" si="1"/>
        <v>22.465250000000001</v>
      </c>
      <c r="X28" s="41">
        <f t="shared" si="1"/>
        <v>22.62</v>
      </c>
      <c r="Y28" s="41">
        <f t="shared" si="1"/>
        <v>23.052</v>
      </c>
      <c r="Z28" s="41">
        <f t="shared" si="1"/>
        <v>23.220749999999999</v>
      </c>
      <c r="AA28" s="41">
        <f t="shared" si="1"/>
        <v>23.484000000000002</v>
      </c>
      <c r="AB28" s="41">
        <f t="shared" si="1"/>
        <v>23.92</v>
      </c>
      <c r="AC28" s="41">
        <f t="shared" si="1"/>
        <v>23.94</v>
      </c>
      <c r="AD28" s="41">
        <f t="shared" si="1"/>
        <v>28.008162500000008</v>
      </c>
      <c r="AE28" s="41">
        <f t="shared" si="1"/>
        <v>25.327149999999993</v>
      </c>
    </row>
    <row r="29" spans="1:31" ht="139.5" customHeight="1" x14ac:dyDescent="0.75">
      <c r="A29" s="43" t="s">
        <v>27</v>
      </c>
      <c r="B29" s="44">
        <f>+SUM(B28:AE28)</f>
        <v>741.46830749999992</v>
      </c>
      <c r="C29" s="43"/>
      <c r="D29" s="43" t="s">
        <v>28</v>
      </c>
      <c r="E29" s="44">
        <f>+MAX(B3:AE26)</f>
        <v>1189.6500000000001</v>
      </c>
      <c r="F29" s="43"/>
      <c r="G29" s="43" t="s">
        <v>29</v>
      </c>
      <c r="H29" s="44">
        <f>+MIN(B3:AE26)</f>
        <v>649.6</v>
      </c>
      <c r="I29" s="43"/>
      <c r="J29" s="43" t="s">
        <v>30</v>
      </c>
      <c r="K29" s="44">
        <f>+AVERAGE(B3:AE26)</f>
        <v>1029.8170937499999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idden="1" x14ac:dyDescent="0.75"/>
    <row r="31" spans="1:31" hidden="1" x14ac:dyDescent="0.75">
      <c r="B31" s="46">
        <v>1760</v>
      </c>
      <c r="C31" s="46">
        <v>1760</v>
      </c>
      <c r="D31" s="46">
        <v>1760</v>
      </c>
      <c r="E31" s="46">
        <v>1760</v>
      </c>
      <c r="F31" s="46">
        <v>1760</v>
      </c>
      <c r="G31" s="46">
        <v>1760</v>
      </c>
      <c r="H31" s="46">
        <v>1760</v>
      </c>
      <c r="I31" s="46">
        <v>1760</v>
      </c>
      <c r="J31" s="46">
        <v>1760</v>
      </c>
      <c r="K31" s="46">
        <v>1760</v>
      </c>
      <c r="L31" s="46">
        <v>1760</v>
      </c>
      <c r="M31" s="46">
        <v>1760</v>
      </c>
      <c r="N31" s="46">
        <v>1760</v>
      </c>
      <c r="O31" s="46">
        <v>1760</v>
      </c>
      <c r="P31" s="46">
        <v>1760</v>
      </c>
      <c r="Q31" s="46">
        <v>1760</v>
      </c>
      <c r="R31" s="46">
        <v>1760</v>
      </c>
      <c r="S31" s="46">
        <v>1760</v>
      </c>
      <c r="T31" s="46">
        <v>1760</v>
      </c>
      <c r="U31" s="46">
        <v>1760</v>
      </c>
      <c r="V31" s="46">
        <v>1760</v>
      </c>
      <c r="W31" s="46">
        <v>1760</v>
      </c>
      <c r="X31" s="46">
        <v>1760</v>
      </c>
      <c r="Y31" s="46">
        <v>1760</v>
      </c>
      <c r="Z31" s="46">
        <v>1760</v>
      </c>
      <c r="AA31" s="46">
        <v>1760</v>
      </c>
      <c r="AB31" s="46">
        <v>1760</v>
      </c>
      <c r="AC31" s="46">
        <v>1510</v>
      </c>
      <c r="AD31" s="46">
        <v>1510</v>
      </c>
      <c r="AE31" s="46">
        <v>1760</v>
      </c>
    </row>
    <row r="32" spans="1:31" x14ac:dyDescent="0.75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E32"/>
  <sheetViews>
    <sheetView zoomScale="20" zoomScaleNormal="20" workbookViewId="0">
      <selection sqref="A1:XFD1048576"/>
    </sheetView>
  </sheetViews>
  <sheetFormatPr defaultColWidth="9.28515625" defaultRowHeight="59.25" x14ac:dyDescent="0.75"/>
  <cols>
    <col min="1" max="1" width="62.28515625" style="35" customWidth="1"/>
    <col min="2" max="3" width="42.7109375" style="35" customWidth="1"/>
    <col min="4" max="4" width="46.7109375" style="35" customWidth="1"/>
    <col min="5" max="31" width="42.7109375" style="35" customWidth="1"/>
    <col min="32" max="16384" width="9.28515625" style="35"/>
  </cols>
  <sheetData>
    <row r="1" spans="1:31" ht="150" customHeight="1" x14ac:dyDescent="0.75">
      <c r="A1" s="52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31" ht="120" customHeight="1" x14ac:dyDescent="0.75">
      <c r="A2" s="36" t="s">
        <v>0</v>
      </c>
      <c r="B2" s="38">
        <v>45231</v>
      </c>
      <c r="C2" s="38">
        <v>45232</v>
      </c>
      <c r="D2" s="38">
        <v>45233</v>
      </c>
      <c r="E2" s="38">
        <v>45234</v>
      </c>
      <c r="F2" s="38">
        <v>45235</v>
      </c>
      <c r="G2" s="38">
        <v>45236</v>
      </c>
      <c r="H2" s="38">
        <v>45237</v>
      </c>
      <c r="I2" s="38">
        <v>45238</v>
      </c>
      <c r="J2" s="38">
        <v>45239</v>
      </c>
      <c r="K2" s="38">
        <v>45240</v>
      </c>
      <c r="L2" s="38">
        <v>45241</v>
      </c>
      <c r="M2" s="38">
        <v>45242</v>
      </c>
      <c r="N2" s="38">
        <v>45243</v>
      </c>
      <c r="O2" s="38">
        <v>45244</v>
      </c>
      <c r="P2" s="38">
        <v>45245</v>
      </c>
      <c r="Q2" s="38">
        <v>45246</v>
      </c>
      <c r="R2" s="38">
        <v>45247</v>
      </c>
      <c r="S2" s="38">
        <v>45248</v>
      </c>
      <c r="T2" s="38">
        <v>45249</v>
      </c>
      <c r="U2" s="38">
        <v>45250</v>
      </c>
      <c r="V2" s="38">
        <v>45251</v>
      </c>
      <c r="W2" s="38">
        <v>45252</v>
      </c>
      <c r="X2" s="38">
        <v>45253</v>
      </c>
      <c r="Y2" s="38">
        <v>45254</v>
      </c>
      <c r="Z2" s="38">
        <v>45255</v>
      </c>
      <c r="AA2" s="38">
        <v>45256</v>
      </c>
      <c r="AB2" s="38">
        <v>45257</v>
      </c>
      <c r="AC2" s="38">
        <v>45258</v>
      </c>
      <c r="AD2" s="38">
        <v>45259</v>
      </c>
      <c r="AE2" s="38">
        <v>45260</v>
      </c>
    </row>
    <row r="3" spans="1:31" ht="120" customHeight="1" x14ac:dyDescent="0.75">
      <c r="A3" s="36" t="s">
        <v>1</v>
      </c>
      <c r="B3" s="39">
        <v>755</v>
      </c>
      <c r="C3" s="39">
        <v>823</v>
      </c>
      <c r="D3" s="39">
        <v>881.2</v>
      </c>
      <c r="E3" s="39">
        <v>762.5</v>
      </c>
      <c r="F3" s="39">
        <v>762.5</v>
      </c>
      <c r="G3" s="39">
        <v>762.5</v>
      </c>
      <c r="H3" s="39">
        <v>762.5</v>
      </c>
      <c r="I3" s="39">
        <v>657.5</v>
      </c>
      <c r="J3" s="39">
        <v>657.5</v>
      </c>
      <c r="K3" s="39">
        <v>657.5</v>
      </c>
      <c r="L3" s="39">
        <v>175</v>
      </c>
      <c r="M3" s="39">
        <v>175</v>
      </c>
      <c r="N3" s="39">
        <v>0</v>
      </c>
      <c r="O3" s="39">
        <v>0</v>
      </c>
      <c r="P3" s="39">
        <v>0</v>
      </c>
      <c r="Q3" s="39">
        <v>547</v>
      </c>
      <c r="R3" s="39">
        <v>489.5</v>
      </c>
      <c r="S3" s="39">
        <v>489.5</v>
      </c>
      <c r="T3" s="39">
        <v>315.75</v>
      </c>
      <c r="U3" s="39">
        <v>499.5</v>
      </c>
      <c r="V3" s="39">
        <v>489.5</v>
      </c>
      <c r="W3" s="39">
        <v>647.5</v>
      </c>
      <c r="X3" s="39">
        <v>792.5</v>
      </c>
      <c r="Y3" s="39">
        <v>767.5</v>
      </c>
      <c r="Z3" s="39">
        <v>777.5</v>
      </c>
      <c r="AA3" s="39">
        <v>777.5</v>
      </c>
      <c r="AB3" s="39">
        <v>777.5</v>
      </c>
      <c r="AC3" s="39">
        <v>792.5</v>
      </c>
      <c r="AD3" s="39">
        <v>984.65</v>
      </c>
      <c r="AE3" s="39">
        <v>944</v>
      </c>
    </row>
    <row r="4" spans="1:31" ht="120" customHeight="1" x14ac:dyDescent="0.75">
      <c r="A4" s="36" t="s">
        <v>2</v>
      </c>
      <c r="B4" s="39">
        <v>755</v>
      </c>
      <c r="C4" s="39">
        <v>866.36750000000006</v>
      </c>
      <c r="D4" s="39">
        <v>881.2</v>
      </c>
      <c r="E4" s="39">
        <v>762.5</v>
      </c>
      <c r="F4" s="39">
        <v>762.5</v>
      </c>
      <c r="G4" s="39">
        <v>762.5</v>
      </c>
      <c r="H4" s="39">
        <v>762.5</v>
      </c>
      <c r="I4" s="39">
        <v>657.5</v>
      </c>
      <c r="J4" s="39">
        <v>657.5</v>
      </c>
      <c r="K4" s="39">
        <v>657.5</v>
      </c>
      <c r="L4" s="39">
        <v>175</v>
      </c>
      <c r="M4" s="39">
        <v>175</v>
      </c>
      <c r="N4" s="39">
        <v>0</v>
      </c>
      <c r="O4" s="39">
        <v>0</v>
      </c>
      <c r="P4" s="39">
        <v>0</v>
      </c>
      <c r="Q4" s="39">
        <v>547</v>
      </c>
      <c r="R4" s="39">
        <v>489.5</v>
      </c>
      <c r="S4" s="39">
        <v>489.5</v>
      </c>
      <c r="T4" s="39">
        <v>418.25</v>
      </c>
      <c r="U4" s="39">
        <v>499.5</v>
      </c>
      <c r="V4" s="39">
        <v>489.5</v>
      </c>
      <c r="W4" s="39">
        <v>647.5</v>
      </c>
      <c r="X4" s="39">
        <v>792.5</v>
      </c>
      <c r="Y4" s="39">
        <v>767.5</v>
      </c>
      <c r="Z4" s="39">
        <v>777.5</v>
      </c>
      <c r="AA4" s="39">
        <v>777.5</v>
      </c>
      <c r="AB4" s="39">
        <v>777.5</v>
      </c>
      <c r="AC4" s="39">
        <v>792.5</v>
      </c>
      <c r="AD4" s="39">
        <v>984.65</v>
      </c>
      <c r="AE4" s="39">
        <v>944</v>
      </c>
    </row>
    <row r="5" spans="1:31" ht="120" customHeight="1" x14ac:dyDescent="0.75">
      <c r="A5" s="36" t="s">
        <v>3</v>
      </c>
      <c r="B5" s="39">
        <v>755</v>
      </c>
      <c r="C5" s="39">
        <v>891.47</v>
      </c>
      <c r="D5" s="39">
        <v>881.2</v>
      </c>
      <c r="E5" s="39">
        <v>762.5</v>
      </c>
      <c r="F5" s="39">
        <v>762.5</v>
      </c>
      <c r="G5" s="39">
        <v>762.5</v>
      </c>
      <c r="H5" s="39">
        <v>762.5</v>
      </c>
      <c r="I5" s="39">
        <v>657.5</v>
      </c>
      <c r="J5" s="39">
        <v>657.5</v>
      </c>
      <c r="K5" s="39">
        <v>657.5</v>
      </c>
      <c r="L5" s="39">
        <v>175</v>
      </c>
      <c r="M5" s="39">
        <v>175</v>
      </c>
      <c r="N5" s="39">
        <v>0</v>
      </c>
      <c r="O5" s="39">
        <v>0</v>
      </c>
      <c r="P5" s="39">
        <v>0</v>
      </c>
      <c r="Q5" s="39">
        <v>547</v>
      </c>
      <c r="R5" s="39">
        <v>489.5</v>
      </c>
      <c r="S5" s="39">
        <v>489.5</v>
      </c>
      <c r="T5" s="39">
        <v>449.5</v>
      </c>
      <c r="U5" s="39">
        <v>499.5</v>
      </c>
      <c r="V5" s="39">
        <v>489.5</v>
      </c>
      <c r="W5" s="39">
        <v>647.5</v>
      </c>
      <c r="X5" s="39">
        <v>792.5</v>
      </c>
      <c r="Y5" s="39">
        <v>767.5</v>
      </c>
      <c r="Z5" s="39">
        <v>777.5</v>
      </c>
      <c r="AA5" s="39">
        <v>777.5</v>
      </c>
      <c r="AB5" s="39">
        <v>777.5</v>
      </c>
      <c r="AC5" s="39">
        <v>792.5</v>
      </c>
      <c r="AD5" s="39">
        <v>984.65</v>
      </c>
      <c r="AE5" s="39">
        <v>944</v>
      </c>
    </row>
    <row r="6" spans="1:31" ht="120" customHeight="1" x14ac:dyDescent="0.75">
      <c r="A6" s="36" t="s">
        <v>4</v>
      </c>
      <c r="B6" s="39">
        <v>755</v>
      </c>
      <c r="C6" s="39">
        <v>891.47</v>
      </c>
      <c r="D6" s="39">
        <v>881.2</v>
      </c>
      <c r="E6" s="39">
        <v>762.5</v>
      </c>
      <c r="F6" s="39">
        <v>762.5</v>
      </c>
      <c r="G6" s="39">
        <v>762.5</v>
      </c>
      <c r="H6" s="39">
        <v>762.5</v>
      </c>
      <c r="I6" s="39">
        <v>657.5</v>
      </c>
      <c r="J6" s="39">
        <v>657.5</v>
      </c>
      <c r="K6" s="39">
        <v>657.5</v>
      </c>
      <c r="L6" s="39">
        <v>175</v>
      </c>
      <c r="M6" s="39">
        <v>175</v>
      </c>
      <c r="N6" s="39">
        <v>0</v>
      </c>
      <c r="O6" s="39">
        <v>0</v>
      </c>
      <c r="P6" s="39">
        <v>0</v>
      </c>
      <c r="Q6" s="39">
        <v>547</v>
      </c>
      <c r="R6" s="39">
        <v>489.5</v>
      </c>
      <c r="S6" s="39">
        <v>489.5</v>
      </c>
      <c r="T6" s="39">
        <v>482.625</v>
      </c>
      <c r="U6" s="39">
        <v>499.5</v>
      </c>
      <c r="V6" s="39">
        <v>489.5</v>
      </c>
      <c r="W6" s="39">
        <v>647.5</v>
      </c>
      <c r="X6" s="39">
        <v>792.5</v>
      </c>
      <c r="Y6" s="39">
        <v>767.5</v>
      </c>
      <c r="Z6" s="39">
        <v>777.5</v>
      </c>
      <c r="AA6" s="39">
        <v>777.5</v>
      </c>
      <c r="AB6" s="39">
        <v>777.5</v>
      </c>
      <c r="AC6" s="39">
        <v>792.5</v>
      </c>
      <c r="AD6" s="39">
        <v>984.65</v>
      </c>
      <c r="AE6" s="39">
        <v>944</v>
      </c>
    </row>
    <row r="7" spans="1:31" ht="120" customHeight="1" x14ac:dyDescent="0.75">
      <c r="A7" s="36" t="s">
        <v>5</v>
      </c>
      <c r="B7" s="39">
        <v>755</v>
      </c>
      <c r="C7" s="39">
        <v>891.47</v>
      </c>
      <c r="D7" s="39">
        <v>881.2</v>
      </c>
      <c r="E7" s="39">
        <v>762.5</v>
      </c>
      <c r="F7" s="39">
        <v>762.5</v>
      </c>
      <c r="G7" s="39">
        <v>762.5</v>
      </c>
      <c r="H7" s="39">
        <v>762.5</v>
      </c>
      <c r="I7" s="39">
        <v>657.5</v>
      </c>
      <c r="J7" s="39">
        <v>657.5</v>
      </c>
      <c r="K7" s="39">
        <v>657.5</v>
      </c>
      <c r="L7" s="39">
        <v>175</v>
      </c>
      <c r="M7" s="39">
        <v>175</v>
      </c>
      <c r="N7" s="39">
        <v>0</v>
      </c>
      <c r="O7" s="39">
        <v>0</v>
      </c>
      <c r="P7" s="39">
        <v>0</v>
      </c>
      <c r="Q7" s="39">
        <v>547</v>
      </c>
      <c r="R7" s="39">
        <v>489.5</v>
      </c>
      <c r="S7" s="39">
        <v>489.5</v>
      </c>
      <c r="T7" s="39">
        <v>489.5</v>
      </c>
      <c r="U7" s="39">
        <v>499.5</v>
      </c>
      <c r="V7" s="39">
        <v>489.5</v>
      </c>
      <c r="W7" s="39">
        <v>647.5</v>
      </c>
      <c r="X7" s="39">
        <v>792.5</v>
      </c>
      <c r="Y7" s="39">
        <v>780.625</v>
      </c>
      <c r="Z7" s="39">
        <v>777.5</v>
      </c>
      <c r="AA7" s="39">
        <v>777.5</v>
      </c>
      <c r="AB7" s="39">
        <v>777.5</v>
      </c>
      <c r="AC7" s="39">
        <v>792.5</v>
      </c>
      <c r="AD7" s="39">
        <v>984.65</v>
      </c>
      <c r="AE7" s="39">
        <v>944</v>
      </c>
    </row>
    <row r="8" spans="1:31" ht="120" customHeight="1" x14ac:dyDescent="0.75">
      <c r="A8" s="36" t="s">
        <v>6</v>
      </c>
      <c r="B8" s="39">
        <v>755</v>
      </c>
      <c r="C8" s="39">
        <v>891.47</v>
      </c>
      <c r="D8" s="39">
        <v>881.2</v>
      </c>
      <c r="E8" s="39">
        <v>762.5</v>
      </c>
      <c r="F8" s="39">
        <v>762.5</v>
      </c>
      <c r="G8" s="39">
        <v>762.5</v>
      </c>
      <c r="H8" s="39">
        <v>762.5</v>
      </c>
      <c r="I8" s="39">
        <v>657.5</v>
      </c>
      <c r="J8" s="39">
        <v>657.5</v>
      </c>
      <c r="K8" s="39">
        <v>657.5</v>
      </c>
      <c r="L8" s="39">
        <v>175</v>
      </c>
      <c r="M8" s="39">
        <v>175</v>
      </c>
      <c r="N8" s="39">
        <v>0</v>
      </c>
      <c r="O8" s="39">
        <v>0</v>
      </c>
      <c r="P8" s="39">
        <v>0</v>
      </c>
      <c r="Q8" s="39">
        <v>547</v>
      </c>
      <c r="R8" s="39">
        <v>489.5</v>
      </c>
      <c r="S8" s="39">
        <v>489.5</v>
      </c>
      <c r="T8" s="39">
        <v>489.5</v>
      </c>
      <c r="U8" s="39">
        <v>499.5</v>
      </c>
      <c r="V8" s="39">
        <v>489.5</v>
      </c>
      <c r="W8" s="39">
        <v>647.5</v>
      </c>
      <c r="X8" s="39">
        <v>833.125</v>
      </c>
      <c r="Y8" s="39">
        <v>945.5</v>
      </c>
      <c r="Z8" s="39">
        <v>777.5</v>
      </c>
      <c r="AA8" s="39">
        <v>777.5</v>
      </c>
      <c r="AB8" s="39">
        <v>777.5</v>
      </c>
      <c r="AC8" s="39">
        <v>792.5</v>
      </c>
      <c r="AD8" s="39">
        <v>984.65</v>
      </c>
      <c r="AE8" s="39">
        <v>944</v>
      </c>
    </row>
    <row r="9" spans="1:31" ht="120" customHeight="1" x14ac:dyDescent="0.75">
      <c r="A9" s="36" t="s">
        <v>7</v>
      </c>
      <c r="B9" s="39">
        <v>755</v>
      </c>
      <c r="C9" s="39">
        <v>896.97</v>
      </c>
      <c r="D9" s="39">
        <v>881.2</v>
      </c>
      <c r="E9" s="39">
        <v>781.875</v>
      </c>
      <c r="F9" s="39">
        <v>762.5</v>
      </c>
      <c r="G9" s="39">
        <v>762.5</v>
      </c>
      <c r="H9" s="39">
        <v>762.5</v>
      </c>
      <c r="I9" s="39">
        <v>657.5</v>
      </c>
      <c r="J9" s="39">
        <v>657.5</v>
      </c>
      <c r="K9" s="39">
        <v>657.5</v>
      </c>
      <c r="L9" s="39">
        <v>175</v>
      </c>
      <c r="M9" s="39">
        <v>175</v>
      </c>
      <c r="N9" s="39">
        <v>0</v>
      </c>
      <c r="O9" s="39">
        <v>0</v>
      </c>
      <c r="P9" s="39">
        <v>0</v>
      </c>
      <c r="Q9" s="39">
        <v>547</v>
      </c>
      <c r="R9" s="39">
        <v>489.5</v>
      </c>
      <c r="S9" s="39">
        <v>489.5</v>
      </c>
      <c r="T9" s="39">
        <v>489.5</v>
      </c>
      <c r="U9" s="39">
        <v>499.5</v>
      </c>
      <c r="V9" s="39">
        <v>489.5</v>
      </c>
      <c r="W9" s="39">
        <v>647.5</v>
      </c>
      <c r="X9" s="39">
        <v>922.5</v>
      </c>
      <c r="Y9" s="39">
        <v>951.5</v>
      </c>
      <c r="Z9" s="39">
        <v>841.625</v>
      </c>
      <c r="AA9" s="39">
        <v>805</v>
      </c>
      <c r="AB9" s="39">
        <v>777.5</v>
      </c>
      <c r="AC9" s="39">
        <v>817.5</v>
      </c>
      <c r="AD9" s="39">
        <v>984.65</v>
      </c>
      <c r="AE9" s="39">
        <v>834</v>
      </c>
    </row>
    <row r="10" spans="1:31" ht="120" customHeight="1" x14ac:dyDescent="0.75">
      <c r="A10" s="36" t="s">
        <v>8</v>
      </c>
      <c r="B10" s="39">
        <v>755</v>
      </c>
      <c r="C10" s="39">
        <v>991.59500000000003</v>
      </c>
      <c r="D10" s="39">
        <v>971.2</v>
      </c>
      <c r="E10" s="39">
        <v>927.5</v>
      </c>
      <c r="F10" s="39">
        <v>762.5</v>
      </c>
      <c r="G10" s="39">
        <v>762.5</v>
      </c>
      <c r="H10" s="39">
        <v>762.5</v>
      </c>
      <c r="I10" s="39">
        <v>657.5</v>
      </c>
      <c r="J10" s="39">
        <v>657.5</v>
      </c>
      <c r="K10" s="39">
        <v>657.5</v>
      </c>
      <c r="L10" s="39">
        <v>175</v>
      </c>
      <c r="M10" s="39">
        <v>175</v>
      </c>
      <c r="N10" s="39">
        <v>0</v>
      </c>
      <c r="O10" s="39">
        <v>0</v>
      </c>
      <c r="P10" s="39">
        <v>0</v>
      </c>
      <c r="Q10" s="39">
        <v>547</v>
      </c>
      <c r="R10" s="39">
        <v>614.5</v>
      </c>
      <c r="S10" s="39">
        <v>629.5</v>
      </c>
      <c r="T10" s="39">
        <v>557</v>
      </c>
      <c r="U10" s="39">
        <v>574.5</v>
      </c>
      <c r="V10" s="39">
        <v>594.5</v>
      </c>
      <c r="W10" s="39">
        <v>785.375</v>
      </c>
      <c r="X10" s="39">
        <v>942.5</v>
      </c>
      <c r="Y10" s="39">
        <v>951.5</v>
      </c>
      <c r="Z10" s="39">
        <v>951.5</v>
      </c>
      <c r="AA10" s="39">
        <v>887.5</v>
      </c>
      <c r="AB10" s="39">
        <v>830.25</v>
      </c>
      <c r="AC10" s="39">
        <v>997.5</v>
      </c>
      <c r="AD10" s="39">
        <v>1178.4000000000001</v>
      </c>
      <c r="AE10" s="39">
        <v>565.5</v>
      </c>
    </row>
    <row r="11" spans="1:31" ht="120" customHeight="1" x14ac:dyDescent="0.75">
      <c r="A11" s="36" t="s">
        <v>9</v>
      </c>
      <c r="B11" s="39">
        <v>755</v>
      </c>
      <c r="C11" s="39">
        <v>955.97</v>
      </c>
      <c r="D11" s="39">
        <v>921.2</v>
      </c>
      <c r="E11" s="39">
        <v>830.75</v>
      </c>
      <c r="F11" s="39">
        <v>762.5</v>
      </c>
      <c r="G11" s="39">
        <v>762.5</v>
      </c>
      <c r="H11" s="39">
        <v>762.5</v>
      </c>
      <c r="I11" s="39">
        <v>657.5</v>
      </c>
      <c r="J11" s="39">
        <v>657.5</v>
      </c>
      <c r="K11" s="39">
        <v>657.5</v>
      </c>
      <c r="L11" s="39">
        <v>175</v>
      </c>
      <c r="M11" s="39">
        <v>175</v>
      </c>
      <c r="N11" s="39">
        <v>0</v>
      </c>
      <c r="O11" s="39">
        <v>0</v>
      </c>
      <c r="P11" s="39">
        <v>0</v>
      </c>
      <c r="Q11" s="39">
        <v>522</v>
      </c>
      <c r="R11" s="39">
        <v>649.5</v>
      </c>
      <c r="S11" s="39">
        <v>649.5</v>
      </c>
      <c r="T11" s="39">
        <v>649.5</v>
      </c>
      <c r="U11" s="39">
        <v>649.5</v>
      </c>
      <c r="V11" s="39">
        <v>649.5</v>
      </c>
      <c r="W11" s="39">
        <v>805.5</v>
      </c>
      <c r="X11" s="39">
        <v>942.5</v>
      </c>
      <c r="Y11" s="39">
        <v>951.5</v>
      </c>
      <c r="Z11" s="39">
        <v>951.5</v>
      </c>
      <c r="AA11" s="39">
        <v>978.5</v>
      </c>
      <c r="AB11" s="39">
        <v>988.5</v>
      </c>
      <c r="AC11" s="39">
        <v>997.5</v>
      </c>
      <c r="AD11" s="39">
        <v>1189.6500000000001</v>
      </c>
      <c r="AE11" s="39">
        <v>521.5</v>
      </c>
    </row>
    <row r="12" spans="1:31" ht="120" customHeight="1" x14ac:dyDescent="0.75">
      <c r="A12" s="36" t="s">
        <v>10</v>
      </c>
      <c r="B12" s="39">
        <v>755</v>
      </c>
      <c r="C12" s="39">
        <v>880.97</v>
      </c>
      <c r="D12" s="39">
        <v>891.2</v>
      </c>
      <c r="E12" s="39">
        <v>789.5</v>
      </c>
      <c r="F12" s="39">
        <v>762.5</v>
      </c>
      <c r="G12" s="39">
        <v>762.5</v>
      </c>
      <c r="H12" s="39">
        <v>762.5</v>
      </c>
      <c r="I12" s="39">
        <v>657.5</v>
      </c>
      <c r="J12" s="39">
        <v>657.5</v>
      </c>
      <c r="K12" s="39">
        <v>657.5</v>
      </c>
      <c r="L12" s="39">
        <v>175</v>
      </c>
      <c r="M12" s="39">
        <v>87.5</v>
      </c>
      <c r="N12" s="39">
        <v>0</v>
      </c>
      <c r="O12" s="39">
        <v>0</v>
      </c>
      <c r="P12" s="39">
        <v>0</v>
      </c>
      <c r="Q12" s="39">
        <v>477</v>
      </c>
      <c r="R12" s="39">
        <v>649.5</v>
      </c>
      <c r="S12" s="39">
        <v>552.75</v>
      </c>
      <c r="T12" s="39">
        <v>649.5</v>
      </c>
      <c r="U12" s="39">
        <v>649.5</v>
      </c>
      <c r="V12" s="39">
        <v>649.5</v>
      </c>
      <c r="W12" s="39">
        <v>805.5</v>
      </c>
      <c r="X12" s="39">
        <v>942.5</v>
      </c>
      <c r="Y12" s="39">
        <v>951.5</v>
      </c>
      <c r="Z12" s="39">
        <v>958.25</v>
      </c>
      <c r="AA12" s="39">
        <v>978.5</v>
      </c>
      <c r="AB12" s="39">
        <v>935.75</v>
      </c>
      <c r="AC12" s="39">
        <v>997.5</v>
      </c>
      <c r="AD12" s="39">
        <v>1018.0875000000001</v>
      </c>
      <c r="AE12" s="39">
        <v>622.29999999999995</v>
      </c>
    </row>
    <row r="13" spans="1:31" ht="120" customHeight="1" x14ac:dyDescent="0.75">
      <c r="A13" s="36" t="s">
        <v>11</v>
      </c>
      <c r="B13" s="39">
        <v>755</v>
      </c>
      <c r="C13" s="39">
        <v>880.97</v>
      </c>
      <c r="D13" s="39">
        <v>891.2</v>
      </c>
      <c r="E13" s="39">
        <v>762.5</v>
      </c>
      <c r="F13" s="39">
        <v>762.5</v>
      </c>
      <c r="G13" s="39">
        <v>762.5</v>
      </c>
      <c r="H13" s="39">
        <v>762.5</v>
      </c>
      <c r="I13" s="39">
        <v>657.5</v>
      </c>
      <c r="J13" s="39">
        <v>657.5</v>
      </c>
      <c r="K13" s="39">
        <v>657.5</v>
      </c>
      <c r="L13" s="39">
        <v>175</v>
      </c>
      <c r="M13" s="39">
        <v>0</v>
      </c>
      <c r="N13" s="39">
        <v>0</v>
      </c>
      <c r="O13" s="39">
        <v>0</v>
      </c>
      <c r="P13" s="39">
        <v>0</v>
      </c>
      <c r="Q13" s="39">
        <v>477</v>
      </c>
      <c r="R13" s="39">
        <v>520.75</v>
      </c>
      <c r="S13" s="39">
        <v>489.5</v>
      </c>
      <c r="T13" s="39">
        <v>504.5</v>
      </c>
      <c r="U13" s="39">
        <v>537</v>
      </c>
      <c r="V13" s="39">
        <v>637</v>
      </c>
      <c r="W13" s="39">
        <v>805.5</v>
      </c>
      <c r="X13" s="39">
        <v>942.5</v>
      </c>
      <c r="Y13" s="39">
        <v>951.5</v>
      </c>
      <c r="Z13" s="39">
        <v>978.5</v>
      </c>
      <c r="AA13" s="39">
        <v>978.5</v>
      </c>
      <c r="AB13" s="39">
        <v>777.5</v>
      </c>
      <c r="AC13" s="39">
        <v>787.5</v>
      </c>
      <c r="AD13" s="39">
        <v>960.9</v>
      </c>
      <c r="AE13" s="39">
        <v>563.5</v>
      </c>
    </row>
    <row r="14" spans="1:31" ht="120" customHeight="1" x14ac:dyDescent="0.75">
      <c r="A14" s="36" t="s">
        <v>12</v>
      </c>
      <c r="B14" s="39">
        <v>755</v>
      </c>
      <c r="C14" s="39">
        <v>880.97</v>
      </c>
      <c r="D14" s="39">
        <v>891.2</v>
      </c>
      <c r="E14" s="39">
        <v>762.5</v>
      </c>
      <c r="F14" s="39">
        <v>762.5</v>
      </c>
      <c r="G14" s="39">
        <v>762.5</v>
      </c>
      <c r="H14" s="39">
        <v>762.5</v>
      </c>
      <c r="I14" s="39">
        <v>657.5</v>
      </c>
      <c r="J14" s="39">
        <v>657.5</v>
      </c>
      <c r="K14" s="39">
        <v>657.5</v>
      </c>
      <c r="L14" s="39">
        <v>175</v>
      </c>
      <c r="M14" s="39">
        <v>0</v>
      </c>
      <c r="N14" s="39">
        <v>0</v>
      </c>
      <c r="O14" s="39">
        <v>0</v>
      </c>
      <c r="P14" s="39">
        <v>0</v>
      </c>
      <c r="Q14" s="39">
        <v>477</v>
      </c>
      <c r="R14" s="39">
        <v>489.5</v>
      </c>
      <c r="S14" s="39">
        <v>489.5</v>
      </c>
      <c r="T14" s="39">
        <v>499.5</v>
      </c>
      <c r="U14" s="39">
        <v>489.5</v>
      </c>
      <c r="V14" s="39">
        <v>517</v>
      </c>
      <c r="W14" s="39">
        <v>806.75</v>
      </c>
      <c r="X14" s="39">
        <v>942.5</v>
      </c>
      <c r="Y14" s="39">
        <v>951.5</v>
      </c>
      <c r="Z14" s="39">
        <v>778.5</v>
      </c>
      <c r="AA14" s="39">
        <v>878</v>
      </c>
      <c r="AB14" s="39">
        <v>777.5</v>
      </c>
      <c r="AC14" s="39">
        <v>787.5</v>
      </c>
      <c r="AD14" s="39">
        <v>927.15</v>
      </c>
      <c r="AE14" s="39">
        <v>625.75</v>
      </c>
    </row>
    <row r="15" spans="1:31" ht="120" customHeight="1" x14ac:dyDescent="0.75">
      <c r="A15" s="36" t="s">
        <v>13</v>
      </c>
      <c r="B15" s="39">
        <v>755</v>
      </c>
      <c r="C15" s="39">
        <v>880.97</v>
      </c>
      <c r="D15" s="39">
        <v>891.2</v>
      </c>
      <c r="E15" s="39">
        <v>762.5</v>
      </c>
      <c r="F15" s="39">
        <v>762.5</v>
      </c>
      <c r="G15" s="39">
        <v>762.5</v>
      </c>
      <c r="H15" s="39">
        <v>762.5</v>
      </c>
      <c r="I15" s="39">
        <v>657.5</v>
      </c>
      <c r="J15" s="39">
        <v>657.5</v>
      </c>
      <c r="K15" s="39">
        <v>657.5</v>
      </c>
      <c r="L15" s="39">
        <v>175</v>
      </c>
      <c r="M15" s="39">
        <v>0</v>
      </c>
      <c r="N15" s="39">
        <v>0</v>
      </c>
      <c r="O15" s="39">
        <v>0</v>
      </c>
      <c r="P15" s="39">
        <v>0</v>
      </c>
      <c r="Q15" s="39">
        <v>477</v>
      </c>
      <c r="R15" s="39">
        <v>489.5</v>
      </c>
      <c r="S15" s="39">
        <v>489.5</v>
      </c>
      <c r="T15" s="39">
        <v>499.5</v>
      </c>
      <c r="U15" s="39">
        <v>489.5</v>
      </c>
      <c r="V15" s="39">
        <v>489.5</v>
      </c>
      <c r="W15" s="39">
        <v>729.25</v>
      </c>
      <c r="X15" s="39">
        <v>942.5</v>
      </c>
      <c r="Y15" s="39">
        <v>829</v>
      </c>
      <c r="Z15" s="39">
        <v>778.5</v>
      </c>
      <c r="AA15" s="39">
        <v>777.5</v>
      </c>
      <c r="AB15" s="39">
        <v>777.5</v>
      </c>
      <c r="AC15" s="39">
        <v>787.5</v>
      </c>
      <c r="AD15" s="39">
        <v>959.02499999999998</v>
      </c>
      <c r="AE15" s="39">
        <v>753.25</v>
      </c>
    </row>
    <row r="16" spans="1:31" ht="120" customHeight="1" x14ac:dyDescent="0.75">
      <c r="A16" s="36" t="s">
        <v>14</v>
      </c>
      <c r="B16" s="39">
        <v>755</v>
      </c>
      <c r="C16" s="39">
        <v>880.97</v>
      </c>
      <c r="D16" s="39">
        <v>891.2</v>
      </c>
      <c r="E16" s="39">
        <v>762.5</v>
      </c>
      <c r="F16" s="39">
        <v>762.5</v>
      </c>
      <c r="G16" s="39">
        <v>762.5</v>
      </c>
      <c r="H16" s="39">
        <v>762.5</v>
      </c>
      <c r="I16" s="39">
        <v>657.5</v>
      </c>
      <c r="J16" s="39">
        <v>657.5</v>
      </c>
      <c r="K16" s="39">
        <v>657.5</v>
      </c>
      <c r="L16" s="39">
        <v>175</v>
      </c>
      <c r="M16" s="39">
        <v>0</v>
      </c>
      <c r="N16" s="39">
        <v>0</v>
      </c>
      <c r="O16" s="39">
        <v>0</v>
      </c>
      <c r="P16" s="39">
        <v>75</v>
      </c>
      <c r="Q16" s="39">
        <v>477</v>
      </c>
      <c r="R16" s="39">
        <v>489.5</v>
      </c>
      <c r="S16" s="39">
        <v>489.5</v>
      </c>
      <c r="T16" s="39">
        <v>499.5</v>
      </c>
      <c r="U16" s="39">
        <v>489.5</v>
      </c>
      <c r="V16" s="39">
        <v>489.5</v>
      </c>
      <c r="W16" s="39">
        <v>756.75</v>
      </c>
      <c r="X16" s="39">
        <v>942.5</v>
      </c>
      <c r="Y16" s="39">
        <v>839</v>
      </c>
      <c r="Z16" s="39">
        <v>778.5</v>
      </c>
      <c r="AA16" s="39">
        <v>777.5</v>
      </c>
      <c r="AB16" s="39">
        <v>777.5</v>
      </c>
      <c r="AC16" s="39">
        <v>787.5</v>
      </c>
      <c r="AD16" s="39">
        <v>959.65</v>
      </c>
      <c r="AE16" s="39">
        <v>812.75</v>
      </c>
    </row>
    <row r="17" spans="1:31" ht="120" customHeight="1" x14ac:dyDescent="0.75">
      <c r="A17" s="36" t="s">
        <v>15</v>
      </c>
      <c r="B17" s="39">
        <v>755</v>
      </c>
      <c r="C17" s="39">
        <v>880.97</v>
      </c>
      <c r="D17" s="39">
        <v>896.82500000000005</v>
      </c>
      <c r="E17" s="39">
        <v>762.5</v>
      </c>
      <c r="F17" s="39">
        <v>762.5</v>
      </c>
      <c r="G17" s="39">
        <v>762.5</v>
      </c>
      <c r="H17" s="39">
        <v>762.5</v>
      </c>
      <c r="I17" s="39">
        <v>657.5</v>
      </c>
      <c r="J17" s="39">
        <v>657.5</v>
      </c>
      <c r="K17" s="39">
        <v>616.5</v>
      </c>
      <c r="L17" s="39">
        <v>175</v>
      </c>
      <c r="M17" s="39">
        <v>0</v>
      </c>
      <c r="N17" s="39">
        <v>0</v>
      </c>
      <c r="O17" s="39">
        <v>0</v>
      </c>
      <c r="P17" s="39">
        <v>125</v>
      </c>
      <c r="Q17" s="39">
        <v>477</v>
      </c>
      <c r="R17" s="39">
        <v>489.5</v>
      </c>
      <c r="S17" s="39">
        <v>489.5</v>
      </c>
      <c r="T17" s="39">
        <v>609.5</v>
      </c>
      <c r="U17" s="39">
        <v>489.5</v>
      </c>
      <c r="V17" s="39">
        <v>529.5</v>
      </c>
      <c r="W17" s="39">
        <v>787</v>
      </c>
      <c r="X17" s="39">
        <v>942.5</v>
      </c>
      <c r="Y17" s="39">
        <v>951.5</v>
      </c>
      <c r="Z17" s="39">
        <v>778.5</v>
      </c>
      <c r="AA17" s="39">
        <v>777.5</v>
      </c>
      <c r="AB17" s="39">
        <v>777.5</v>
      </c>
      <c r="AC17" s="39">
        <v>787.5</v>
      </c>
      <c r="AD17" s="39">
        <v>959.65</v>
      </c>
      <c r="AE17" s="39">
        <v>836.75</v>
      </c>
    </row>
    <row r="18" spans="1:31" ht="120" customHeight="1" x14ac:dyDescent="0.75">
      <c r="A18" s="36" t="s">
        <v>16</v>
      </c>
      <c r="B18" s="39">
        <v>755</v>
      </c>
      <c r="C18" s="39">
        <v>896.77749999999992</v>
      </c>
      <c r="D18" s="39">
        <v>918.125</v>
      </c>
      <c r="E18" s="39">
        <v>762.5</v>
      </c>
      <c r="F18" s="39">
        <v>762.5</v>
      </c>
      <c r="G18" s="39">
        <v>762.5</v>
      </c>
      <c r="H18" s="39">
        <v>762.5</v>
      </c>
      <c r="I18" s="39">
        <v>657.5</v>
      </c>
      <c r="J18" s="39">
        <v>657.5</v>
      </c>
      <c r="K18" s="39">
        <v>493.5</v>
      </c>
      <c r="L18" s="39">
        <v>175</v>
      </c>
      <c r="M18" s="39">
        <v>0</v>
      </c>
      <c r="N18" s="39">
        <v>0</v>
      </c>
      <c r="O18" s="39">
        <v>0</v>
      </c>
      <c r="P18" s="39">
        <v>163.25</v>
      </c>
      <c r="Q18" s="39">
        <v>487.75</v>
      </c>
      <c r="R18" s="39">
        <v>609.875</v>
      </c>
      <c r="S18" s="39">
        <v>529.5</v>
      </c>
      <c r="T18" s="39">
        <v>609.5</v>
      </c>
      <c r="U18" s="39">
        <v>489.5</v>
      </c>
      <c r="V18" s="39">
        <v>530.5</v>
      </c>
      <c r="W18" s="39">
        <v>852.5</v>
      </c>
      <c r="X18" s="39">
        <v>942.5</v>
      </c>
      <c r="Y18" s="39">
        <v>951.5</v>
      </c>
      <c r="Z18" s="39">
        <v>778.5</v>
      </c>
      <c r="AA18" s="39">
        <v>777.5</v>
      </c>
      <c r="AB18" s="39">
        <v>777.5</v>
      </c>
      <c r="AC18" s="39">
        <v>787.5</v>
      </c>
      <c r="AD18" s="39">
        <v>959.65</v>
      </c>
      <c r="AE18" s="39">
        <v>911</v>
      </c>
    </row>
    <row r="19" spans="1:31" ht="120" customHeight="1" x14ac:dyDescent="0.75">
      <c r="A19" s="36" t="s">
        <v>17</v>
      </c>
      <c r="B19" s="39">
        <v>777.5</v>
      </c>
      <c r="C19" s="39">
        <v>1065.97</v>
      </c>
      <c r="D19" s="39">
        <v>927.5</v>
      </c>
      <c r="E19" s="39">
        <v>864.375</v>
      </c>
      <c r="F19" s="39">
        <v>762.5</v>
      </c>
      <c r="G19" s="39">
        <v>762.5</v>
      </c>
      <c r="H19" s="39">
        <v>932.5</v>
      </c>
      <c r="I19" s="39">
        <v>693.75</v>
      </c>
      <c r="J19" s="39">
        <v>771.25</v>
      </c>
      <c r="K19" s="39">
        <v>498.5</v>
      </c>
      <c r="L19" s="39">
        <v>175</v>
      </c>
      <c r="M19" s="39">
        <v>0</v>
      </c>
      <c r="N19" s="39">
        <v>0</v>
      </c>
      <c r="O19" s="39">
        <v>0</v>
      </c>
      <c r="P19" s="39">
        <v>222.25</v>
      </c>
      <c r="Q19" s="39">
        <v>634.625</v>
      </c>
      <c r="R19" s="39">
        <v>650</v>
      </c>
      <c r="S19" s="39">
        <v>649.5</v>
      </c>
      <c r="T19" s="39">
        <v>609.5</v>
      </c>
      <c r="U19" s="39">
        <v>569.5</v>
      </c>
      <c r="V19" s="39">
        <v>700.25</v>
      </c>
      <c r="W19" s="39">
        <v>942.5</v>
      </c>
      <c r="X19" s="39">
        <v>942.5</v>
      </c>
      <c r="Y19" s="39">
        <v>951.5</v>
      </c>
      <c r="Z19" s="39">
        <v>953.5</v>
      </c>
      <c r="AA19" s="39">
        <v>777.5</v>
      </c>
      <c r="AB19" s="39">
        <v>946.25</v>
      </c>
      <c r="AC19" s="39">
        <v>970.625</v>
      </c>
      <c r="AD19" s="39">
        <v>1097.1500000000001</v>
      </c>
      <c r="AE19" s="39">
        <v>1009.6</v>
      </c>
    </row>
    <row r="20" spans="1:31" ht="120" customHeight="1" x14ac:dyDescent="0.75">
      <c r="A20" s="36" t="s">
        <v>18</v>
      </c>
      <c r="B20" s="39">
        <v>902</v>
      </c>
      <c r="C20" s="39">
        <v>1065.97</v>
      </c>
      <c r="D20" s="39">
        <v>927.5</v>
      </c>
      <c r="E20" s="39">
        <v>946.25</v>
      </c>
      <c r="F20" s="39">
        <v>762.5</v>
      </c>
      <c r="G20" s="39">
        <v>896.25</v>
      </c>
      <c r="H20" s="39">
        <v>932.5</v>
      </c>
      <c r="I20" s="39">
        <v>807.5</v>
      </c>
      <c r="J20" s="39">
        <v>807.5</v>
      </c>
      <c r="K20" s="39">
        <v>460.0625</v>
      </c>
      <c r="L20" s="39">
        <v>175</v>
      </c>
      <c r="M20" s="39">
        <v>0</v>
      </c>
      <c r="N20" s="39">
        <v>0</v>
      </c>
      <c r="O20" s="39">
        <v>0</v>
      </c>
      <c r="P20" s="39">
        <v>270.25</v>
      </c>
      <c r="Q20" s="39">
        <v>649.5</v>
      </c>
      <c r="R20" s="39">
        <v>650</v>
      </c>
      <c r="S20" s="39">
        <v>649.5</v>
      </c>
      <c r="T20" s="39">
        <v>609.5</v>
      </c>
      <c r="U20" s="39">
        <v>649.5</v>
      </c>
      <c r="V20" s="39">
        <v>712.5</v>
      </c>
      <c r="W20" s="39">
        <v>942.5</v>
      </c>
      <c r="X20" s="39">
        <v>942.5</v>
      </c>
      <c r="Y20" s="39">
        <v>951.5</v>
      </c>
      <c r="Z20" s="39">
        <v>978.5</v>
      </c>
      <c r="AA20" s="39">
        <v>978.5</v>
      </c>
      <c r="AB20" s="39">
        <v>1002.5</v>
      </c>
      <c r="AC20" s="39">
        <v>997.5</v>
      </c>
      <c r="AD20" s="39">
        <v>1189.6500000000001</v>
      </c>
      <c r="AE20" s="39">
        <v>1009.6</v>
      </c>
    </row>
    <row r="21" spans="1:31" ht="120" customHeight="1" x14ac:dyDescent="0.75">
      <c r="A21" s="36" t="s">
        <v>19</v>
      </c>
      <c r="B21" s="39">
        <v>902</v>
      </c>
      <c r="C21" s="39">
        <v>1065.97</v>
      </c>
      <c r="D21" s="39">
        <v>927.5</v>
      </c>
      <c r="E21" s="39">
        <v>926.875</v>
      </c>
      <c r="F21" s="39">
        <v>762.5</v>
      </c>
      <c r="G21" s="39">
        <v>932.5</v>
      </c>
      <c r="H21" s="39">
        <v>892.5</v>
      </c>
      <c r="I21" s="39">
        <v>807.5</v>
      </c>
      <c r="J21" s="39">
        <v>807.5</v>
      </c>
      <c r="K21" s="39">
        <v>329.75</v>
      </c>
      <c r="L21" s="39">
        <v>175</v>
      </c>
      <c r="M21" s="39">
        <v>0</v>
      </c>
      <c r="N21" s="39">
        <v>0</v>
      </c>
      <c r="O21" s="39">
        <v>0</v>
      </c>
      <c r="P21" s="39">
        <v>313.75</v>
      </c>
      <c r="Q21" s="39">
        <v>649.5</v>
      </c>
      <c r="R21" s="39">
        <v>609.875</v>
      </c>
      <c r="S21" s="39">
        <v>569.5</v>
      </c>
      <c r="T21" s="39">
        <v>609.5</v>
      </c>
      <c r="U21" s="39">
        <v>569.5</v>
      </c>
      <c r="V21" s="39">
        <v>682.5</v>
      </c>
      <c r="W21" s="39">
        <v>880</v>
      </c>
      <c r="X21" s="39">
        <v>942.5</v>
      </c>
      <c r="Y21" s="39">
        <v>987.5</v>
      </c>
      <c r="Z21" s="39">
        <v>954.75</v>
      </c>
      <c r="AA21" s="39">
        <v>777.5</v>
      </c>
      <c r="AB21" s="39">
        <v>897.5</v>
      </c>
      <c r="AC21" s="39">
        <v>997.5</v>
      </c>
      <c r="AD21" s="39">
        <v>1189.6500000000001</v>
      </c>
      <c r="AE21" s="39">
        <v>932.8</v>
      </c>
    </row>
    <row r="22" spans="1:31" ht="120" customHeight="1" x14ac:dyDescent="0.75">
      <c r="A22" s="36" t="s">
        <v>20</v>
      </c>
      <c r="B22" s="39">
        <v>804.75</v>
      </c>
      <c r="C22" s="39">
        <v>989.33500000000004</v>
      </c>
      <c r="D22" s="39">
        <v>891.875</v>
      </c>
      <c r="E22" s="39">
        <v>762.5</v>
      </c>
      <c r="F22" s="39">
        <v>762.5</v>
      </c>
      <c r="G22" s="39">
        <v>796.25</v>
      </c>
      <c r="H22" s="39">
        <v>772.5</v>
      </c>
      <c r="I22" s="39">
        <v>686.25</v>
      </c>
      <c r="J22" s="39">
        <v>753.125</v>
      </c>
      <c r="K22" s="39">
        <v>329.75</v>
      </c>
      <c r="L22" s="39">
        <v>175</v>
      </c>
      <c r="M22" s="39">
        <v>0</v>
      </c>
      <c r="N22" s="39">
        <v>0</v>
      </c>
      <c r="O22" s="39">
        <v>0</v>
      </c>
      <c r="P22" s="39">
        <v>329.5</v>
      </c>
      <c r="Q22" s="39">
        <v>521.5</v>
      </c>
      <c r="R22" s="39">
        <v>489.5</v>
      </c>
      <c r="S22" s="39">
        <v>489.5</v>
      </c>
      <c r="T22" s="39">
        <v>609.5</v>
      </c>
      <c r="U22" s="39">
        <v>489.5</v>
      </c>
      <c r="V22" s="39">
        <v>586.25</v>
      </c>
      <c r="W22" s="39">
        <v>792.5</v>
      </c>
      <c r="X22" s="39">
        <v>942.5</v>
      </c>
      <c r="Y22" s="39">
        <v>853.125</v>
      </c>
      <c r="Z22" s="39">
        <v>778.5</v>
      </c>
      <c r="AA22" s="39">
        <v>777.5</v>
      </c>
      <c r="AB22" s="39">
        <v>792.5</v>
      </c>
      <c r="AC22" s="39">
        <v>922.5</v>
      </c>
      <c r="AD22" s="39">
        <v>959.65</v>
      </c>
      <c r="AE22" s="39">
        <v>812</v>
      </c>
    </row>
    <row r="23" spans="1:31" ht="120" customHeight="1" x14ac:dyDescent="0.75">
      <c r="A23" s="36" t="s">
        <v>21</v>
      </c>
      <c r="B23" s="39">
        <v>755</v>
      </c>
      <c r="C23" s="39">
        <v>881.2</v>
      </c>
      <c r="D23" s="39">
        <v>762.5</v>
      </c>
      <c r="E23" s="39">
        <v>762.5</v>
      </c>
      <c r="F23" s="39">
        <v>762.5</v>
      </c>
      <c r="G23" s="39">
        <v>762.5</v>
      </c>
      <c r="H23" s="39">
        <v>657.5</v>
      </c>
      <c r="I23" s="39">
        <v>657.5</v>
      </c>
      <c r="J23" s="39">
        <v>657.5</v>
      </c>
      <c r="K23" s="39">
        <v>329.75</v>
      </c>
      <c r="L23" s="39">
        <v>175</v>
      </c>
      <c r="M23" s="39">
        <v>0</v>
      </c>
      <c r="N23" s="39">
        <v>0</v>
      </c>
      <c r="O23" s="39">
        <v>0</v>
      </c>
      <c r="P23" s="39">
        <v>352</v>
      </c>
      <c r="Q23" s="39">
        <v>489.5</v>
      </c>
      <c r="R23" s="39">
        <v>489.5</v>
      </c>
      <c r="S23" s="39">
        <v>489.5</v>
      </c>
      <c r="T23" s="39">
        <v>609.5</v>
      </c>
      <c r="U23" s="39">
        <v>489.5</v>
      </c>
      <c r="V23" s="39">
        <v>613.75</v>
      </c>
      <c r="W23" s="39">
        <v>792.5</v>
      </c>
      <c r="X23" s="39">
        <v>942.5</v>
      </c>
      <c r="Y23" s="39">
        <v>777.5</v>
      </c>
      <c r="Z23" s="39">
        <v>778.5</v>
      </c>
      <c r="AA23" s="39">
        <v>777.5</v>
      </c>
      <c r="AB23" s="39">
        <v>792.5</v>
      </c>
      <c r="AC23" s="39">
        <v>787.5</v>
      </c>
      <c r="AD23" s="39">
        <v>944.65</v>
      </c>
      <c r="AE23" s="39">
        <v>812</v>
      </c>
    </row>
    <row r="24" spans="1:31" ht="120" customHeight="1" x14ac:dyDescent="0.75">
      <c r="A24" s="36" t="s">
        <v>22</v>
      </c>
      <c r="B24" s="39">
        <v>755</v>
      </c>
      <c r="C24" s="39">
        <v>881.2</v>
      </c>
      <c r="D24" s="39">
        <v>762.5</v>
      </c>
      <c r="E24" s="39">
        <v>762.5</v>
      </c>
      <c r="F24" s="39">
        <v>762.5</v>
      </c>
      <c r="G24" s="39">
        <v>762.5</v>
      </c>
      <c r="H24" s="39">
        <v>657.5</v>
      </c>
      <c r="I24" s="39">
        <v>657.5</v>
      </c>
      <c r="J24" s="39">
        <v>657.5</v>
      </c>
      <c r="K24" s="39">
        <v>329.75</v>
      </c>
      <c r="L24" s="39">
        <v>175</v>
      </c>
      <c r="M24" s="39">
        <v>0</v>
      </c>
      <c r="N24" s="39">
        <v>0</v>
      </c>
      <c r="O24" s="39">
        <v>0</v>
      </c>
      <c r="P24" s="39">
        <v>357</v>
      </c>
      <c r="Q24" s="39">
        <v>489.5</v>
      </c>
      <c r="R24" s="39">
        <v>489.5</v>
      </c>
      <c r="S24" s="39">
        <v>359.1875</v>
      </c>
      <c r="T24" s="39">
        <v>609.5</v>
      </c>
      <c r="U24" s="39">
        <v>489.5</v>
      </c>
      <c r="V24" s="39">
        <v>645</v>
      </c>
      <c r="W24" s="39">
        <v>792.5</v>
      </c>
      <c r="X24" s="39">
        <v>883.75</v>
      </c>
      <c r="Y24" s="39">
        <v>777.5</v>
      </c>
      <c r="Z24" s="39">
        <v>778.5</v>
      </c>
      <c r="AA24" s="39">
        <v>777.5</v>
      </c>
      <c r="AB24" s="39">
        <v>792.5</v>
      </c>
      <c r="AC24" s="39">
        <v>787.5</v>
      </c>
      <c r="AD24" s="39">
        <v>944.65</v>
      </c>
      <c r="AE24" s="39">
        <v>812</v>
      </c>
    </row>
    <row r="25" spans="1:31" ht="120" customHeight="1" x14ac:dyDescent="0.75">
      <c r="A25" s="36" t="s">
        <v>23</v>
      </c>
      <c r="B25" s="39">
        <v>755</v>
      </c>
      <c r="C25" s="39">
        <v>881.2</v>
      </c>
      <c r="D25" s="39">
        <v>762.5</v>
      </c>
      <c r="E25" s="39">
        <v>762.5</v>
      </c>
      <c r="F25" s="39">
        <v>762.5</v>
      </c>
      <c r="G25" s="39">
        <v>762.5</v>
      </c>
      <c r="H25" s="39">
        <v>657.5</v>
      </c>
      <c r="I25" s="39">
        <v>657.5</v>
      </c>
      <c r="J25" s="39">
        <v>657.5</v>
      </c>
      <c r="K25" s="39">
        <v>329.75</v>
      </c>
      <c r="L25" s="39">
        <v>175</v>
      </c>
      <c r="M25" s="39">
        <v>0</v>
      </c>
      <c r="N25" s="39">
        <v>0</v>
      </c>
      <c r="O25" s="39">
        <v>0</v>
      </c>
      <c r="P25" s="39">
        <v>357</v>
      </c>
      <c r="Q25" s="39">
        <v>489.5</v>
      </c>
      <c r="R25" s="39">
        <v>489.5</v>
      </c>
      <c r="S25" s="39">
        <v>315.75</v>
      </c>
      <c r="T25" s="39">
        <v>609.5</v>
      </c>
      <c r="U25" s="39">
        <v>489.5</v>
      </c>
      <c r="V25" s="39">
        <v>647.5</v>
      </c>
      <c r="W25" s="39">
        <v>792.5</v>
      </c>
      <c r="X25" s="39">
        <v>767.5</v>
      </c>
      <c r="Y25" s="39">
        <v>777.5</v>
      </c>
      <c r="Z25" s="39">
        <v>778.5</v>
      </c>
      <c r="AA25" s="39">
        <v>777.5</v>
      </c>
      <c r="AB25" s="39">
        <v>792.5</v>
      </c>
      <c r="AC25" s="39">
        <v>787.5</v>
      </c>
      <c r="AD25" s="39">
        <v>944.65</v>
      </c>
      <c r="AE25" s="39">
        <v>812</v>
      </c>
    </row>
    <row r="26" spans="1:31" ht="120" customHeight="1" x14ac:dyDescent="0.75">
      <c r="A26" s="36" t="s">
        <v>24</v>
      </c>
      <c r="B26" s="39">
        <v>755</v>
      </c>
      <c r="C26" s="39">
        <v>881.2</v>
      </c>
      <c r="D26" s="39">
        <v>762.5</v>
      </c>
      <c r="E26" s="39">
        <v>762.5</v>
      </c>
      <c r="F26" s="39">
        <v>762.5</v>
      </c>
      <c r="G26" s="39">
        <v>770</v>
      </c>
      <c r="H26" s="39">
        <v>657.5</v>
      </c>
      <c r="I26" s="39">
        <v>657.5</v>
      </c>
      <c r="J26" s="39">
        <v>657.5</v>
      </c>
      <c r="K26" s="39">
        <v>329.75</v>
      </c>
      <c r="L26" s="39">
        <v>175</v>
      </c>
      <c r="M26" s="39">
        <v>0</v>
      </c>
      <c r="N26" s="39">
        <v>0</v>
      </c>
      <c r="O26" s="39">
        <v>0</v>
      </c>
      <c r="P26" s="39">
        <v>357</v>
      </c>
      <c r="Q26" s="39">
        <v>489.5</v>
      </c>
      <c r="R26" s="39">
        <v>489.5</v>
      </c>
      <c r="S26" s="39">
        <v>315.75</v>
      </c>
      <c r="T26" s="39">
        <v>609.5</v>
      </c>
      <c r="U26" s="39">
        <v>489.5</v>
      </c>
      <c r="V26" s="39">
        <v>647.5</v>
      </c>
      <c r="W26" s="39">
        <v>792.5</v>
      </c>
      <c r="X26" s="39">
        <v>767.5</v>
      </c>
      <c r="Y26" s="39">
        <v>777.5</v>
      </c>
      <c r="Z26" s="39">
        <v>778.5</v>
      </c>
      <c r="AA26" s="39">
        <v>777.5</v>
      </c>
      <c r="AB26" s="39">
        <v>792.5</v>
      </c>
      <c r="AC26" s="39">
        <v>787.5</v>
      </c>
      <c r="AD26" s="39">
        <v>944.65</v>
      </c>
      <c r="AE26" s="39">
        <v>838.25</v>
      </c>
    </row>
    <row r="27" spans="1:31" s="42" customFormat="1" ht="120" customHeight="1" x14ac:dyDescent="0.75">
      <c r="A27" s="40" t="s">
        <v>25</v>
      </c>
      <c r="B27" s="41">
        <f>SUM(B3:B26)</f>
        <v>18486.25</v>
      </c>
      <c r="C27" s="41">
        <f t="shared" ref="C27:AE27" si="0">SUM(C3:C26)</f>
        <v>21994.424999999999</v>
      </c>
      <c r="D27" s="41">
        <f t="shared" si="0"/>
        <v>21056.125000000004</v>
      </c>
      <c r="E27" s="41">
        <f t="shared" si="0"/>
        <v>19029.625</v>
      </c>
      <c r="F27" s="41">
        <f t="shared" si="0"/>
        <v>18300</v>
      </c>
      <c r="G27" s="41">
        <f t="shared" si="0"/>
        <v>18645</v>
      </c>
      <c r="H27" s="41">
        <f t="shared" si="0"/>
        <v>18360</v>
      </c>
      <c r="I27" s="41">
        <f t="shared" si="0"/>
        <v>16145</v>
      </c>
      <c r="J27" s="41">
        <f t="shared" si="0"/>
        <v>16289.375</v>
      </c>
      <c r="K27" s="41">
        <f t="shared" si="0"/>
        <v>13252.0625</v>
      </c>
      <c r="L27" s="41">
        <f t="shared" si="0"/>
        <v>4200</v>
      </c>
      <c r="M27" s="41">
        <f t="shared" si="0"/>
        <v>1662.5</v>
      </c>
      <c r="N27" s="41">
        <f t="shared" si="0"/>
        <v>0</v>
      </c>
      <c r="O27" s="41">
        <f t="shared" si="0"/>
        <v>0</v>
      </c>
      <c r="P27" s="41">
        <f t="shared" si="0"/>
        <v>2922</v>
      </c>
      <c r="Q27" s="41">
        <f t="shared" si="0"/>
        <v>12660.875</v>
      </c>
      <c r="R27" s="41">
        <f t="shared" si="0"/>
        <v>12786</v>
      </c>
      <c r="S27" s="41">
        <f t="shared" si="0"/>
        <v>12073.4375</v>
      </c>
      <c r="T27" s="41">
        <f t="shared" si="0"/>
        <v>13088.625</v>
      </c>
      <c r="U27" s="41">
        <f t="shared" si="0"/>
        <v>12590.5</v>
      </c>
      <c r="V27" s="41">
        <f t="shared" si="0"/>
        <v>13748.25</v>
      </c>
      <c r="W27" s="41">
        <f t="shared" si="0"/>
        <v>18394.125</v>
      </c>
      <c r="X27" s="41">
        <f t="shared" si="0"/>
        <v>21331.875</v>
      </c>
      <c r="Y27" s="41">
        <f t="shared" si="0"/>
        <v>20929.75</v>
      </c>
      <c r="Z27" s="41">
        <f t="shared" si="0"/>
        <v>20018.125</v>
      </c>
      <c r="AA27" s="41">
        <f t="shared" si="0"/>
        <v>19702</v>
      </c>
      <c r="AB27" s="41">
        <f t="shared" si="0"/>
        <v>19670.75</v>
      </c>
      <c r="AC27" s="41">
        <f t="shared" si="0"/>
        <v>20328.125</v>
      </c>
      <c r="AD27" s="41">
        <f t="shared" si="0"/>
        <v>24219.412500000006</v>
      </c>
      <c r="AE27" s="41">
        <f t="shared" si="0"/>
        <v>19748.55</v>
      </c>
    </row>
    <row r="28" spans="1:31" s="42" customFormat="1" ht="120" customHeight="1" x14ac:dyDescent="0.75">
      <c r="A28" s="40" t="s">
        <v>31</v>
      </c>
      <c r="B28" s="41">
        <f>+B27/1000</f>
        <v>18.486249999999998</v>
      </c>
      <c r="C28" s="41">
        <f t="shared" ref="C28:AE28" si="1">+C27/1000</f>
        <v>21.994425</v>
      </c>
      <c r="D28" s="41">
        <f t="shared" si="1"/>
        <v>21.056125000000005</v>
      </c>
      <c r="E28" s="41">
        <f t="shared" si="1"/>
        <v>19.029624999999999</v>
      </c>
      <c r="F28" s="41">
        <f t="shared" si="1"/>
        <v>18.3</v>
      </c>
      <c r="G28" s="41">
        <f t="shared" si="1"/>
        <v>18.645</v>
      </c>
      <c r="H28" s="41">
        <f t="shared" si="1"/>
        <v>18.36</v>
      </c>
      <c r="I28" s="41">
        <f t="shared" si="1"/>
        <v>16.145</v>
      </c>
      <c r="J28" s="41">
        <f t="shared" si="1"/>
        <v>16.289375</v>
      </c>
      <c r="K28" s="41">
        <f t="shared" si="1"/>
        <v>13.252062499999999</v>
      </c>
      <c r="L28" s="41">
        <f t="shared" si="1"/>
        <v>4.2</v>
      </c>
      <c r="M28" s="41">
        <f t="shared" si="1"/>
        <v>1.6625000000000001</v>
      </c>
      <c r="N28" s="41">
        <f t="shared" si="1"/>
        <v>0</v>
      </c>
      <c r="O28" s="41">
        <f t="shared" si="1"/>
        <v>0</v>
      </c>
      <c r="P28" s="41">
        <f t="shared" si="1"/>
        <v>2.9220000000000002</v>
      </c>
      <c r="Q28" s="41">
        <f t="shared" si="1"/>
        <v>12.660875000000001</v>
      </c>
      <c r="R28" s="41">
        <f t="shared" si="1"/>
        <v>12.786</v>
      </c>
      <c r="S28" s="41">
        <f t="shared" si="1"/>
        <v>12.073437500000001</v>
      </c>
      <c r="T28" s="41">
        <f t="shared" si="1"/>
        <v>13.088625</v>
      </c>
      <c r="U28" s="41">
        <f t="shared" si="1"/>
        <v>12.5905</v>
      </c>
      <c r="V28" s="41">
        <f t="shared" si="1"/>
        <v>13.748250000000001</v>
      </c>
      <c r="W28" s="41">
        <f t="shared" si="1"/>
        <v>18.394124999999999</v>
      </c>
      <c r="X28" s="41">
        <f t="shared" si="1"/>
        <v>21.331875</v>
      </c>
      <c r="Y28" s="41">
        <f t="shared" si="1"/>
        <v>20.929749999999999</v>
      </c>
      <c r="Z28" s="41">
        <f t="shared" si="1"/>
        <v>20.018125000000001</v>
      </c>
      <c r="AA28" s="41">
        <f t="shared" si="1"/>
        <v>19.702000000000002</v>
      </c>
      <c r="AB28" s="41">
        <f t="shared" si="1"/>
        <v>19.670750000000002</v>
      </c>
      <c r="AC28" s="41">
        <f t="shared" si="1"/>
        <v>20.328125</v>
      </c>
      <c r="AD28" s="41">
        <f t="shared" si="1"/>
        <v>24.219412500000004</v>
      </c>
      <c r="AE28" s="41">
        <f t="shared" si="1"/>
        <v>19.748549999999998</v>
      </c>
    </row>
    <row r="29" spans="1:31" ht="139.5" customHeight="1" x14ac:dyDescent="0.75">
      <c r="A29" s="43" t="s">
        <v>27</v>
      </c>
      <c r="B29" s="44">
        <f>+SUM(B28:AE28)</f>
        <v>451.63276250000001</v>
      </c>
      <c r="C29" s="43"/>
      <c r="D29" s="43" t="s">
        <v>28</v>
      </c>
      <c r="E29" s="44">
        <f>+MAX(B3:AE26)</f>
        <v>1189.6500000000001</v>
      </c>
      <c r="F29" s="43"/>
      <c r="G29" s="43" t="s">
        <v>29</v>
      </c>
      <c r="H29" s="44">
        <f>+MIN(B3:AE26)</f>
        <v>0</v>
      </c>
      <c r="I29" s="43"/>
      <c r="J29" s="43" t="s">
        <v>30</v>
      </c>
      <c r="K29" s="44">
        <f>+AVERAGE(B3:AE26)</f>
        <v>627.26772569444472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idden="1" x14ac:dyDescent="0.75"/>
    <row r="31" spans="1:31" hidden="1" x14ac:dyDescent="0.75">
      <c r="B31" s="46">
        <v>350</v>
      </c>
      <c r="C31" s="46">
        <v>350</v>
      </c>
      <c r="D31" s="46">
        <v>350</v>
      </c>
      <c r="E31" s="46">
        <v>350</v>
      </c>
      <c r="F31" s="46">
        <v>350</v>
      </c>
      <c r="G31" s="46">
        <v>350</v>
      </c>
      <c r="H31" s="46">
        <v>350</v>
      </c>
      <c r="I31" s="46">
        <v>190</v>
      </c>
      <c r="J31" s="46">
        <v>190</v>
      </c>
      <c r="K31" s="46">
        <v>190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150</v>
      </c>
      <c r="AC31" s="46">
        <v>350</v>
      </c>
      <c r="AD31" s="46">
        <v>350</v>
      </c>
      <c r="AE31" s="46">
        <v>350</v>
      </c>
    </row>
    <row r="32" spans="1:31" x14ac:dyDescent="0.75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</sheetData>
  <mergeCells count="1">
    <mergeCell ref="A1:Y1"/>
  </mergeCells>
  <pageMargins left="0" right="0" top="0.75" bottom="0.75" header="0.3" footer="0.3"/>
  <pageSetup paperSize="9" scale="1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I34"/>
  <sheetViews>
    <sheetView zoomScale="20" zoomScaleNormal="20" workbookViewId="0">
      <selection activeCell="P8" sqref="P8"/>
    </sheetView>
  </sheetViews>
  <sheetFormatPr defaultColWidth="9.28515625" defaultRowHeight="59.25" x14ac:dyDescent="0.75"/>
  <cols>
    <col min="1" max="1" width="62.28515625" style="35" customWidth="1"/>
    <col min="2" max="3" width="42.7109375" style="35" customWidth="1"/>
    <col min="4" max="4" width="46.7109375" style="35" customWidth="1"/>
    <col min="5" max="31" width="42.7109375" style="35" customWidth="1"/>
    <col min="32" max="16384" width="9.28515625" style="35"/>
  </cols>
  <sheetData>
    <row r="1" spans="1:35" ht="150" customHeight="1" x14ac:dyDescent="0.75">
      <c r="A1" s="52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35" ht="120" customHeight="1" x14ac:dyDescent="0.75">
      <c r="A2" s="36" t="s">
        <v>0</v>
      </c>
      <c r="B2" s="38">
        <v>45231</v>
      </c>
      <c r="C2" s="38">
        <v>45232</v>
      </c>
      <c r="D2" s="38">
        <v>45233</v>
      </c>
      <c r="E2" s="38">
        <v>45234</v>
      </c>
      <c r="F2" s="38">
        <v>45235</v>
      </c>
      <c r="G2" s="38">
        <v>45236</v>
      </c>
      <c r="H2" s="38">
        <v>45237</v>
      </c>
      <c r="I2" s="38">
        <v>45238</v>
      </c>
      <c r="J2" s="38">
        <v>45239</v>
      </c>
      <c r="K2" s="38">
        <v>45240</v>
      </c>
      <c r="L2" s="38">
        <v>45241</v>
      </c>
      <c r="M2" s="38">
        <v>45242</v>
      </c>
      <c r="N2" s="38">
        <v>45243</v>
      </c>
      <c r="O2" s="38">
        <v>45244</v>
      </c>
      <c r="P2" s="38">
        <v>45245</v>
      </c>
      <c r="Q2" s="38">
        <v>45246</v>
      </c>
      <c r="R2" s="38">
        <v>45247</v>
      </c>
      <c r="S2" s="38">
        <v>45248</v>
      </c>
      <c r="T2" s="38">
        <v>45249</v>
      </c>
      <c r="U2" s="38">
        <v>45250</v>
      </c>
      <c r="V2" s="38">
        <v>45251</v>
      </c>
      <c r="W2" s="38">
        <v>45252</v>
      </c>
      <c r="X2" s="38">
        <v>45253</v>
      </c>
      <c r="Y2" s="38">
        <v>45254</v>
      </c>
      <c r="Z2" s="38">
        <v>45255</v>
      </c>
      <c r="AA2" s="38">
        <v>45256</v>
      </c>
      <c r="AB2" s="38">
        <v>45257</v>
      </c>
      <c r="AC2" s="38">
        <v>45258</v>
      </c>
      <c r="AD2" s="38">
        <v>45259</v>
      </c>
      <c r="AE2" s="38">
        <v>45260</v>
      </c>
      <c r="AF2" s="37"/>
      <c r="AG2" s="37"/>
      <c r="AH2" s="37"/>
      <c r="AI2" s="37"/>
    </row>
    <row r="3" spans="1:35" ht="120" customHeight="1" x14ac:dyDescent="0.75">
      <c r="A3" s="36" t="s">
        <v>1</v>
      </c>
      <c r="B3" s="39">
        <v>339.65000000000009</v>
      </c>
      <c r="C3" s="39">
        <v>275.5</v>
      </c>
      <c r="D3" s="39">
        <v>184.76999999999998</v>
      </c>
      <c r="E3" s="39">
        <v>165</v>
      </c>
      <c r="F3" s="39">
        <v>165</v>
      </c>
      <c r="G3" s="39">
        <v>170</v>
      </c>
      <c r="H3" s="39">
        <v>325</v>
      </c>
      <c r="I3" s="39">
        <v>443</v>
      </c>
      <c r="J3" s="39">
        <v>443</v>
      </c>
      <c r="K3" s="39">
        <v>443</v>
      </c>
      <c r="L3" s="39">
        <v>923.5</v>
      </c>
      <c r="M3" s="39">
        <v>877.75</v>
      </c>
      <c r="N3" s="39">
        <v>1098.5</v>
      </c>
      <c r="O3" s="39">
        <v>1098.5</v>
      </c>
      <c r="P3" s="39">
        <v>1098.5</v>
      </c>
      <c r="Q3" s="39">
        <v>550.5</v>
      </c>
      <c r="R3" s="39">
        <v>608</v>
      </c>
      <c r="S3" s="39">
        <v>608</v>
      </c>
      <c r="T3" s="39">
        <v>398</v>
      </c>
      <c r="U3" s="39">
        <v>443</v>
      </c>
      <c r="V3" s="39">
        <v>453</v>
      </c>
      <c r="W3" s="39">
        <v>296</v>
      </c>
      <c r="X3" s="39">
        <v>150</v>
      </c>
      <c r="Y3" s="39">
        <v>184</v>
      </c>
      <c r="Z3" s="39">
        <v>174</v>
      </c>
      <c r="AA3" s="39">
        <v>201</v>
      </c>
      <c r="AB3" s="39">
        <v>211</v>
      </c>
      <c r="AC3" s="39">
        <v>205</v>
      </c>
      <c r="AD3" s="39">
        <v>205.00000000000011</v>
      </c>
      <c r="AE3" s="39">
        <v>245.59999999999991</v>
      </c>
    </row>
    <row r="4" spans="1:35" ht="120" customHeight="1" x14ac:dyDescent="0.75">
      <c r="A4" s="36" t="s">
        <v>2</v>
      </c>
      <c r="B4" s="39">
        <v>339.65000000000009</v>
      </c>
      <c r="C4" s="39">
        <v>223.5</v>
      </c>
      <c r="D4" s="39">
        <v>184.76999999999998</v>
      </c>
      <c r="E4" s="39">
        <v>165</v>
      </c>
      <c r="F4" s="39">
        <v>165</v>
      </c>
      <c r="G4" s="39">
        <v>170</v>
      </c>
      <c r="H4" s="39">
        <v>356.25</v>
      </c>
      <c r="I4" s="39">
        <v>443</v>
      </c>
      <c r="J4" s="39">
        <v>443</v>
      </c>
      <c r="K4" s="39">
        <v>443</v>
      </c>
      <c r="L4" s="39">
        <v>923.5</v>
      </c>
      <c r="M4" s="39">
        <v>877.75</v>
      </c>
      <c r="N4" s="39">
        <v>1098.5</v>
      </c>
      <c r="O4" s="39">
        <v>1098.5</v>
      </c>
      <c r="P4" s="39">
        <v>1098.5</v>
      </c>
      <c r="Q4" s="39">
        <v>527.625</v>
      </c>
      <c r="R4" s="39">
        <v>608</v>
      </c>
      <c r="S4" s="39">
        <v>608</v>
      </c>
      <c r="T4" s="39">
        <v>398</v>
      </c>
      <c r="U4" s="39">
        <v>443</v>
      </c>
      <c r="V4" s="39">
        <v>453</v>
      </c>
      <c r="W4" s="39">
        <v>296</v>
      </c>
      <c r="X4" s="39">
        <v>150</v>
      </c>
      <c r="Y4" s="39">
        <v>184</v>
      </c>
      <c r="Z4" s="39">
        <v>174</v>
      </c>
      <c r="AA4" s="39">
        <v>201</v>
      </c>
      <c r="AB4" s="39">
        <v>211</v>
      </c>
      <c r="AC4" s="39">
        <v>205</v>
      </c>
      <c r="AD4" s="39">
        <v>205.00000000000011</v>
      </c>
      <c r="AE4" s="39">
        <v>245.59999999999991</v>
      </c>
    </row>
    <row r="5" spans="1:35" ht="120" customHeight="1" x14ac:dyDescent="0.75">
      <c r="A5" s="36" t="s">
        <v>3</v>
      </c>
      <c r="B5" s="39">
        <v>339.65000000000009</v>
      </c>
      <c r="C5" s="39">
        <v>174.5</v>
      </c>
      <c r="D5" s="39">
        <v>202.41750000000002</v>
      </c>
      <c r="E5" s="39">
        <v>165</v>
      </c>
      <c r="F5" s="39">
        <v>165</v>
      </c>
      <c r="G5" s="39">
        <v>170</v>
      </c>
      <c r="H5" s="39">
        <v>336</v>
      </c>
      <c r="I5" s="39">
        <v>443</v>
      </c>
      <c r="J5" s="39">
        <v>443</v>
      </c>
      <c r="K5" s="39">
        <v>443</v>
      </c>
      <c r="L5" s="39">
        <v>923.5</v>
      </c>
      <c r="M5" s="39">
        <v>877.75</v>
      </c>
      <c r="N5" s="39">
        <v>1098.5</v>
      </c>
      <c r="O5" s="39">
        <v>1098.5</v>
      </c>
      <c r="P5" s="39">
        <v>1098.5</v>
      </c>
      <c r="Q5" s="39">
        <v>504.75</v>
      </c>
      <c r="R5" s="39">
        <v>608</v>
      </c>
      <c r="S5" s="39">
        <v>608</v>
      </c>
      <c r="T5" s="39">
        <v>453</v>
      </c>
      <c r="U5" s="39">
        <v>443</v>
      </c>
      <c r="V5" s="39">
        <v>453</v>
      </c>
      <c r="W5" s="39">
        <v>296</v>
      </c>
      <c r="X5" s="39">
        <v>150</v>
      </c>
      <c r="Y5" s="39">
        <v>184</v>
      </c>
      <c r="Z5" s="39">
        <v>174</v>
      </c>
      <c r="AA5" s="39">
        <v>201</v>
      </c>
      <c r="AB5" s="39">
        <v>211</v>
      </c>
      <c r="AC5" s="39">
        <v>205</v>
      </c>
      <c r="AD5" s="39">
        <v>205.00000000000011</v>
      </c>
      <c r="AE5" s="39">
        <v>245.59999999999991</v>
      </c>
    </row>
    <row r="6" spans="1:35" ht="120" customHeight="1" x14ac:dyDescent="0.75">
      <c r="A6" s="36" t="s">
        <v>4</v>
      </c>
      <c r="B6" s="39">
        <v>339.65000000000009</v>
      </c>
      <c r="C6" s="39">
        <v>174.5</v>
      </c>
      <c r="D6" s="39">
        <v>208.29999999999995</v>
      </c>
      <c r="E6" s="39">
        <v>165</v>
      </c>
      <c r="F6" s="39">
        <v>165</v>
      </c>
      <c r="G6" s="39">
        <v>170</v>
      </c>
      <c r="H6" s="39">
        <v>336</v>
      </c>
      <c r="I6" s="39">
        <v>443</v>
      </c>
      <c r="J6" s="39">
        <v>443</v>
      </c>
      <c r="K6" s="39">
        <v>443</v>
      </c>
      <c r="L6" s="39">
        <v>923.5</v>
      </c>
      <c r="M6" s="39">
        <v>877.75</v>
      </c>
      <c r="N6" s="39">
        <v>1098.5</v>
      </c>
      <c r="O6" s="39">
        <v>1098.5</v>
      </c>
      <c r="P6" s="39">
        <v>1098.5</v>
      </c>
      <c r="Q6" s="39">
        <v>504.75</v>
      </c>
      <c r="R6" s="39">
        <v>608</v>
      </c>
      <c r="S6" s="39">
        <v>608</v>
      </c>
      <c r="T6" s="39">
        <v>453</v>
      </c>
      <c r="U6" s="39">
        <v>443</v>
      </c>
      <c r="V6" s="39">
        <v>453</v>
      </c>
      <c r="W6" s="39">
        <v>296</v>
      </c>
      <c r="X6" s="39">
        <v>150</v>
      </c>
      <c r="Y6" s="39">
        <v>184</v>
      </c>
      <c r="Z6" s="39">
        <v>174</v>
      </c>
      <c r="AA6" s="39">
        <v>201</v>
      </c>
      <c r="AB6" s="39">
        <v>211</v>
      </c>
      <c r="AC6" s="39">
        <v>205</v>
      </c>
      <c r="AD6" s="39">
        <v>205.00000000000011</v>
      </c>
      <c r="AE6" s="39">
        <v>245.59999999999991</v>
      </c>
    </row>
    <row r="7" spans="1:35" ht="120" customHeight="1" x14ac:dyDescent="0.75">
      <c r="A7" s="36" t="s">
        <v>5</v>
      </c>
      <c r="B7" s="39">
        <v>339.65000000000009</v>
      </c>
      <c r="C7" s="39">
        <v>174.5</v>
      </c>
      <c r="D7" s="39">
        <v>208.29999999999995</v>
      </c>
      <c r="E7" s="39">
        <v>165</v>
      </c>
      <c r="F7" s="39">
        <v>165</v>
      </c>
      <c r="G7" s="39">
        <v>170</v>
      </c>
      <c r="H7" s="39">
        <v>336</v>
      </c>
      <c r="I7" s="39">
        <v>443</v>
      </c>
      <c r="J7" s="39">
        <v>443</v>
      </c>
      <c r="K7" s="39">
        <v>443</v>
      </c>
      <c r="L7" s="39">
        <v>923.5</v>
      </c>
      <c r="M7" s="39">
        <v>877.75</v>
      </c>
      <c r="N7" s="39">
        <v>1098.5</v>
      </c>
      <c r="O7" s="39">
        <v>1098.5</v>
      </c>
      <c r="P7" s="39">
        <v>1098.5</v>
      </c>
      <c r="Q7" s="39">
        <v>550.5</v>
      </c>
      <c r="R7" s="39">
        <v>608</v>
      </c>
      <c r="S7" s="39">
        <v>608</v>
      </c>
      <c r="T7" s="39">
        <v>453</v>
      </c>
      <c r="U7" s="39">
        <v>443</v>
      </c>
      <c r="V7" s="39">
        <v>453</v>
      </c>
      <c r="W7" s="39">
        <v>296</v>
      </c>
      <c r="X7" s="39">
        <v>150</v>
      </c>
      <c r="Y7" s="39">
        <v>170.875</v>
      </c>
      <c r="Z7" s="39">
        <v>174</v>
      </c>
      <c r="AA7" s="39">
        <v>201</v>
      </c>
      <c r="AB7" s="39">
        <v>211</v>
      </c>
      <c r="AC7" s="39">
        <v>205</v>
      </c>
      <c r="AD7" s="39">
        <v>205.00000000000011</v>
      </c>
      <c r="AE7" s="39">
        <v>245.59999999999991</v>
      </c>
    </row>
    <row r="8" spans="1:35" ht="120" customHeight="1" x14ac:dyDescent="0.75">
      <c r="A8" s="36" t="s">
        <v>6</v>
      </c>
      <c r="B8" s="39">
        <v>339.65000000000009</v>
      </c>
      <c r="C8" s="39">
        <v>174.5</v>
      </c>
      <c r="D8" s="39">
        <v>208.29999999999995</v>
      </c>
      <c r="E8" s="39">
        <v>165</v>
      </c>
      <c r="F8" s="39">
        <v>165</v>
      </c>
      <c r="G8" s="39">
        <v>170</v>
      </c>
      <c r="H8" s="39">
        <v>336</v>
      </c>
      <c r="I8" s="39">
        <v>443</v>
      </c>
      <c r="J8" s="39">
        <v>443</v>
      </c>
      <c r="K8" s="39">
        <v>443</v>
      </c>
      <c r="L8" s="39">
        <v>923.5</v>
      </c>
      <c r="M8" s="39">
        <v>877.75</v>
      </c>
      <c r="N8" s="39">
        <v>1098.5</v>
      </c>
      <c r="O8" s="39">
        <v>1098.5</v>
      </c>
      <c r="P8" s="39">
        <v>1098.5</v>
      </c>
      <c r="Q8" s="39">
        <v>550.5</v>
      </c>
      <c r="R8" s="39">
        <v>608</v>
      </c>
      <c r="S8" s="39">
        <v>608</v>
      </c>
      <c r="T8" s="39">
        <v>453</v>
      </c>
      <c r="U8" s="39">
        <v>443</v>
      </c>
      <c r="V8" s="39">
        <v>453</v>
      </c>
      <c r="W8" s="39">
        <v>296</v>
      </c>
      <c r="X8" s="39">
        <v>109.375</v>
      </c>
      <c r="Y8" s="39">
        <v>6</v>
      </c>
      <c r="Z8" s="39">
        <v>174</v>
      </c>
      <c r="AA8" s="39">
        <v>201</v>
      </c>
      <c r="AB8" s="39">
        <v>211</v>
      </c>
      <c r="AC8" s="39">
        <v>205</v>
      </c>
      <c r="AD8" s="39">
        <v>205.00000000000011</v>
      </c>
      <c r="AE8" s="39">
        <v>245.59999999999991</v>
      </c>
    </row>
    <row r="9" spans="1:35" ht="120" customHeight="1" x14ac:dyDescent="0.75">
      <c r="A9" s="36" t="s">
        <v>7</v>
      </c>
      <c r="B9" s="39">
        <v>339.65000000000009</v>
      </c>
      <c r="C9" s="39">
        <v>169</v>
      </c>
      <c r="D9" s="39">
        <v>208.29999999999995</v>
      </c>
      <c r="E9" s="39">
        <v>145.625</v>
      </c>
      <c r="F9" s="39">
        <v>134</v>
      </c>
      <c r="G9" s="39">
        <v>170</v>
      </c>
      <c r="H9" s="39">
        <v>336</v>
      </c>
      <c r="I9" s="39">
        <v>443</v>
      </c>
      <c r="J9" s="39">
        <v>443</v>
      </c>
      <c r="K9" s="39">
        <v>443</v>
      </c>
      <c r="L9" s="39">
        <v>923.5</v>
      </c>
      <c r="M9" s="39">
        <v>877.75</v>
      </c>
      <c r="N9" s="39">
        <v>1098.5</v>
      </c>
      <c r="O9" s="39">
        <v>1098.5</v>
      </c>
      <c r="P9" s="39">
        <v>1098.5</v>
      </c>
      <c r="Q9" s="39">
        <v>550.5</v>
      </c>
      <c r="R9" s="39">
        <v>608</v>
      </c>
      <c r="S9" s="39">
        <v>608</v>
      </c>
      <c r="T9" s="39">
        <v>453</v>
      </c>
      <c r="U9" s="39">
        <v>443</v>
      </c>
      <c r="V9" s="39">
        <v>453</v>
      </c>
      <c r="W9" s="39">
        <v>296</v>
      </c>
      <c r="X9" s="39">
        <v>20</v>
      </c>
      <c r="Y9" s="39">
        <v>0</v>
      </c>
      <c r="Z9" s="39">
        <v>109.875</v>
      </c>
      <c r="AA9" s="39">
        <v>173.5</v>
      </c>
      <c r="AB9" s="39">
        <v>211</v>
      </c>
      <c r="AC9" s="39">
        <v>180</v>
      </c>
      <c r="AD9" s="39">
        <v>205.00000000000011</v>
      </c>
      <c r="AE9" s="39">
        <v>220.59999999999991</v>
      </c>
    </row>
    <row r="10" spans="1:35" ht="120" customHeight="1" x14ac:dyDescent="0.75">
      <c r="A10" s="36" t="s">
        <v>8</v>
      </c>
      <c r="B10" s="39">
        <v>339.65000000000009</v>
      </c>
      <c r="C10" s="39">
        <v>74.375</v>
      </c>
      <c r="D10" s="39">
        <v>118.29999999999995</v>
      </c>
      <c r="E10" s="39">
        <v>0</v>
      </c>
      <c r="F10" s="39">
        <v>134</v>
      </c>
      <c r="G10" s="39">
        <v>170</v>
      </c>
      <c r="H10" s="39">
        <v>336</v>
      </c>
      <c r="I10" s="39">
        <v>443</v>
      </c>
      <c r="J10" s="39">
        <v>443</v>
      </c>
      <c r="K10" s="39">
        <v>443</v>
      </c>
      <c r="L10" s="39">
        <v>923.5</v>
      </c>
      <c r="M10" s="39">
        <v>877.75</v>
      </c>
      <c r="N10" s="39">
        <v>1098.5</v>
      </c>
      <c r="O10" s="39">
        <v>1098.5</v>
      </c>
      <c r="P10" s="39">
        <v>1098.5</v>
      </c>
      <c r="Q10" s="39">
        <v>550.5</v>
      </c>
      <c r="R10" s="39">
        <v>483</v>
      </c>
      <c r="S10" s="39">
        <v>468</v>
      </c>
      <c r="T10" s="39">
        <v>385.5</v>
      </c>
      <c r="U10" s="39">
        <v>368</v>
      </c>
      <c r="V10" s="39">
        <v>348</v>
      </c>
      <c r="W10" s="39">
        <v>158.125</v>
      </c>
      <c r="X10" s="39">
        <v>0</v>
      </c>
      <c r="Y10" s="39">
        <v>0</v>
      </c>
      <c r="Z10" s="39">
        <v>0</v>
      </c>
      <c r="AA10" s="39">
        <v>91</v>
      </c>
      <c r="AB10" s="39">
        <v>158.25</v>
      </c>
      <c r="AC10" s="39">
        <v>0</v>
      </c>
      <c r="AD10" s="39">
        <v>11.25</v>
      </c>
      <c r="AE10" s="39">
        <v>84.100000000000023</v>
      </c>
    </row>
    <row r="11" spans="1:35" ht="120" customHeight="1" x14ac:dyDescent="0.75">
      <c r="A11" s="36" t="s">
        <v>9</v>
      </c>
      <c r="B11" s="39">
        <v>339.65000000000009</v>
      </c>
      <c r="C11" s="39">
        <v>110</v>
      </c>
      <c r="D11" s="39">
        <v>168.29999999999995</v>
      </c>
      <c r="E11" s="39">
        <v>96.75</v>
      </c>
      <c r="F11" s="39">
        <v>134</v>
      </c>
      <c r="G11" s="39">
        <v>170</v>
      </c>
      <c r="H11" s="39">
        <v>336</v>
      </c>
      <c r="I11" s="39">
        <v>443</v>
      </c>
      <c r="J11" s="39">
        <v>443</v>
      </c>
      <c r="K11" s="39">
        <v>443</v>
      </c>
      <c r="L11" s="39">
        <v>923.5</v>
      </c>
      <c r="M11" s="39">
        <v>877.75</v>
      </c>
      <c r="N11" s="39">
        <v>1098.5</v>
      </c>
      <c r="O11" s="39">
        <v>1098.5</v>
      </c>
      <c r="P11" s="39">
        <v>1098.5</v>
      </c>
      <c r="Q11" s="39">
        <v>575.5</v>
      </c>
      <c r="R11" s="39">
        <v>448</v>
      </c>
      <c r="S11" s="39">
        <v>448</v>
      </c>
      <c r="T11" s="39">
        <v>293</v>
      </c>
      <c r="U11" s="39">
        <v>293</v>
      </c>
      <c r="V11" s="39">
        <v>293</v>
      </c>
      <c r="W11" s="39">
        <v>138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128.10000000000002</v>
      </c>
    </row>
    <row r="12" spans="1:35" ht="120" customHeight="1" x14ac:dyDescent="0.75">
      <c r="A12" s="36" t="s">
        <v>10</v>
      </c>
      <c r="B12" s="39">
        <v>341.57500000000005</v>
      </c>
      <c r="C12" s="39">
        <v>185</v>
      </c>
      <c r="D12" s="39">
        <v>198.29999999999995</v>
      </c>
      <c r="E12" s="39">
        <v>138</v>
      </c>
      <c r="F12" s="39">
        <v>134</v>
      </c>
      <c r="G12" s="39">
        <v>170</v>
      </c>
      <c r="H12" s="39">
        <v>336</v>
      </c>
      <c r="I12" s="39">
        <v>443</v>
      </c>
      <c r="J12" s="39">
        <v>443</v>
      </c>
      <c r="K12" s="39">
        <v>443</v>
      </c>
      <c r="L12" s="39">
        <v>923.5</v>
      </c>
      <c r="M12" s="39">
        <v>965.25</v>
      </c>
      <c r="N12" s="39">
        <v>1098.5</v>
      </c>
      <c r="O12" s="39">
        <v>1098.5</v>
      </c>
      <c r="P12" s="39">
        <v>1098.5</v>
      </c>
      <c r="Q12" s="39">
        <v>620.5</v>
      </c>
      <c r="R12" s="39">
        <v>448</v>
      </c>
      <c r="S12" s="39">
        <v>544.75</v>
      </c>
      <c r="T12" s="39">
        <v>293</v>
      </c>
      <c r="U12" s="39">
        <v>293</v>
      </c>
      <c r="V12" s="39">
        <v>293</v>
      </c>
      <c r="W12" s="39">
        <v>138</v>
      </c>
      <c r="X12" s="39">
        <v>0</v>
      </c>
      <c r="Y12" s="39">
        <v>0</v>
      </c>
      <c r="Z12" s="39">
        <v>0</v>
      </c>
      <c r="AA12" s="39">
        <v>0</v>
      </c>
      <c r="AB12" s="39">
        <v>52.75</v>
      </c>
      <c r="AC12" s="39">
        <v>0</v>
      </c>
      <c r="AD12" s="39">
        <v>0</v>
      </c>
      <c r="AE12" s="39">
        <v>27.300000000000068</v>
      </c>
    </row>
    <row r="13" spans="1:35" ht="120" customHeight="1" x14ac:dyDescent="0.75">
      <c r="A13" s="36" t="s">
        <v>11</v>
      </c>
      <c r="B13" s="39">
        <v>343.5</v>
      </c>
      <c r="C13" s="39">
        <v>185</v>
      </c>
      <c r="D13" s="39">
        <v>198.29999999999995</v>
      </c>
      <c r="E13" s="39">
        <v>165</v>
      </c>
      <c r="F13" s="39">
        <v>134</v>
      </c>
      <c r="G13" s="39">
        <v>170</v>
      </c>
      <c r="H13" s="39">
        <v>336</v>
      </c>
      <c r="I13" s="39">
        <v>443</v>
      </c>
      <c r="J13" s="39">
        <v>443</v>
      </c>
      <c r="K13" s="39">
        <v>443</v>
      </c>
      <c r="L13" s="39">
        <v>923.5</v>
      </c>
      <c r="M13" s="39">
        <v>1052.75</v>
      </c>
      <c r="N13" s="39">
        <v>1098.5</v>
      </c>
      <c r="O13" s="39">
        <v>1098.5</v>
      </c>
      <c r="P13" s="39">
        <v>1098.5</v>
      </c>
      <c r="Q13" s="39">
        <v>620.5</v>
      </c>
      <c r="R13" s="39">
        <v>576.75</v>
      </c>
      <c r="S13" s="39">
        <v>608</v>
      </c>
      <c r="T13" s="39">
        <v>438</v>
      </c>
      <c r="U13" s="39">
        <v>405.5</v>
      </c>
      <c r="V13" s="39">
        <v>305.5</v>
      </c>
      <c r="W13" s="39">
        <v>138</v>
      </c>
      <c r="X13" s="39">
        <v>0</v>
      </c>
      <c r="Y13" s="39">
        <v>0</v>
      </c>
      <c r="Z13" s="39">
        <v>0</v>
      </c>
      <c r="AA13" s="39">
        <v>0</v>
      </c>
      <c r="AB13" s="39">
        <v>225</v>
      </c>
      <c r="AC13" s="39">
        <v>210</v>
      </c>
      <c r="AD13" s="39">
        <v>0</v>
      </c>
      <c r="AE13" s="39">
        <v>106.10000000000002</v>
      </c>
    </row>
    <row r="14" spans="1:35" ht="120" customHeight="1" x14ac:dyDescent="0.75">
      <c r="A14" s="36" t="s">
        <v>12</v>
      </c>
      <c r="B14" s="39">
        <v>343.5</v>
      </c>
      <c r="C14" s="39">
        <v>185</v>
      </c>
      <c r="D14" s="39">
        <v>198.29999999999995</v>
      </c>
      <c r="E14" s="39">
        <v>165</v>
      </c>
      <c r="F14" s="39">
        <v>134</v>
      </c>
      <c r="G14" s="39">
        <v>170</v>
      </c>
      <c r="H14" s="39">
        <v>336</v>
      </c>
      <c r="I14" s="39">
        <v>443</v>
      </c>
      <c r="J14" s="39">
        <v>443</v>
      </c>
      <c r="K14" s="39">
        <v>443</v>
      </c>
      <c r="L14" s="39">
        <v>923.5</v>
      </c>
      <c r="M14" s="39">
        <v>1052.75</v>
      </c>
      <c r="N14" s="39">
        <v>1098.5</v>
      </c>
      <c r="O14" s="39">
        <v>1098.5</v>
      </c>
      <c r="P14" s="39">
        <v>1098.5</v>
      </c>
      <c r="Q14" s="39">
        <v>620.5</v>
      </c>
      <c r="R14" s="39">
        <v>608</v>
      </c>
      <c r="S14" s="39">
        <v>608</v>
      </c>
      <c r="T14" s="39">
        <v>443</v>
      </c>
      <c r="U14" s="39">
        <v>453</v>
      </c>
      <c r="V14" s="39">
        <v>425.5</v>
      </c>
      <c r="W14" s="39">
        <v>74.5</v>
      </c>
      <c r="X14" s="39">
        <v>0</v>
      </c>
      <c r="Y14" s="39">
        <v>0</v>
      </c>
      <c r="Z14" s="39">
        <v>200</v>
      </c>
      <c r="AA14" s="39">
        <v>100.5</v>
      </c>
      <c r="AB14" s="39">
        <v>225</v>
      </c>
      <c r="AC14" s="39">
        <v>210</v>
      </c>
      <c r="AD14" s="39">
        <v>128.75000000000011</v>
      </c>
      <c r="AE14" s="39">
        <v>137.60000000000002</v>
      </c>
    </row>
    <row r="15" spans="1:35" ht="120" customHeight="1" x14ac:dyDescent="0.75">
      <c r="A15" s="36" t="s">
        <v>13</v>
      </c>
      <c r="B15" s="39">
        <v>343.5</v>
      </c>
      <c r="C15" s="39">
        <v>185</v>
      </c>
      <c r="D15" s="39">
        <v>198.29999999999995</v>
      </c>
      <c r="E15" s="39">
        <v>165</v>
      </c>
      <c r="F15" s="39">
        <v>134</v>
      </c>
      <c r="G15" s="39">
        <v>218.03750000000002</v>
      </c>
      <c r="H15" s="39">
        <v>336</v>
      </c>
      <c r="I15" s="39">
        <v>443</v>
      </c>
      <c r="J15" s="39">
        <v>443</v>
      </c>
      <c r="K15" s="39">
        <v>443</v>
      </c>
      <c r="L15" s="39">
        <v>923.5</v>
      </c>
      <c r="M15" s="39">
        <v>1052.75</v>
      </c>
      <c r="N15" s="39">
        <v>1098.5</v>
      </c>
      <c r="O15" s="39">
        <v>1098.5</v>
      </c>
      <c r="P15" s="39">
        <v>1098.5</v>
      </c>
      <c r="Q15" s="39">
        <v>620.5</v>
      </c>
      <c r="R15" s="39">
        <v>608</v>
      </c>
      <c r="S15" s="39">
        <v>608</v>
      </c>
      <c r="T15" s="39">
        <v>443</v>
      </c>
      <c r="U15" s="39">
        <v>453</v>
      </c>
      <c r="V15" s="39">
        <v>453</v>
      </c>
      <c r="W15" s="39">
        <v>150</v>
      </c>
      <c r="X15" s="39">
        <v>0</v>
      </c>
      <c r="Y15" s="39">
        <v>122.5</v>
      </c>
      <c r="Z15" s="39">
        <v>200</v>
      </c>
      <c r="AA15" s="39">
        <v>201</v>
      </c>
      <c r="AB15" s="39">
        <v>225</v>
      </c>
      <c r="AC15" s="39">
        <v>210</v>
      </c>
      <c r="AD15" s="39">
        <v>221.25000000000011</v>
      </c>
      <c r="AE15" s="39">
        <v>180.10000000000002</v>
      </c>
    </row>
    <row r="16" spans="1:35" ht="120" customHeight="1" x14ac:dyDescent="0.75">
      <c r="A16" s="36" t="s">
        <v>14</v>
      </c>
      <c r="B16" s="39">
        <v>343.5</v>
      </c>
      <c r="C16" s="39">
        <v>185</v>
      </c>
      <c r="D16" s="39">
        <v>198.29999999999995</v>
      </c>
      <c r="E16" s="39">
        <v>165</v>
      </c>
      <c r="F16" s="39">
        <v>134</v>
      </c>
      <c r="G16" s="39">
        <v>362.15000000000009</v>
      </c>
      <c r="H16" s="39">
        <v>336</v>
      </c>
      <c r="I16" s="39">
        <v>443</v>
      </c>
      <c r="J16" s="39">
        <v>443</v>
      </c>
      <c r="K16" s="39">
        <v>443</v>
      </c>
      <c r="L16" s="39">
        <v>923.5</v>
      </c>
      <c r="M16" s="39">
        <v>1052.75</v>
      </c>
      <c r="N16" s="39">
        <v>1098.5</v>
      </c>
      <c r="O16" s="39">
        <v>1098.5</v>
      </c>
      <c r="P16" s="39">
        <v>1023.5</v>
      </c>
      <c r="Q16" s="39">
        <v>620.5</v>
      </c>
      <c r="R16" s="39">
        <v>608</v>
      </c>
      <c r="S16" s="39">
        <v>608</v>
      </c>
      <c r="T16" s="39">
        <v>443</v>
      </c>
      <c r="U16" s="39">
        <v>453</v>
      </c>
      <c r="V16" s="39">
        <v>453</v>
      </c>
      <c r="W16" s="39">
        <v>150</v>
      </c>
      <c r="X16" s="39">
        <v>0</v>
      </c>
      <c r="Y16" s="39">
        <v>112.5</v>
      </c>
      <c r="Z16" s="39">
        <v>200</v>
      </c>
      <c r="AA16" s="39">
        <v>201</v>
      </c>
      <c r="AB16" s="39">
        <v>225</v>
      </c>
      <c r="AC16" s="39">
        <v>210</v>
      </c>
      <c r="AD16" s="39">
        <v>230.00000000000011</v>
      </c>
      <c r="AE16" s="39">
        <v>307.59999999999991</v>
      </c>
    </row>
    <row r="17" spans="1:31" ht="120" customHeight="1" x14ac:dyDescent="0.75">
      <c r="A17" s="36" t="s">
        <v>15</v>
      </c>
      <c r="B17" s="39">
        <v>343.5</v>
      </c>
      <c r="C17" s="39">
        <v>185</v>
      </c>
      <c r="D17" s="39">
        <v>163.67499999999995</v>
      </c>
      <c r="E17" s="39">
        <v>165</v>
      </c>
      <c r="F17" s="39">
        <v>134</v>
      </c>
      <c r="G17" s="39">
        <v>362.15000000000009</v>
      </c>
      <c r="H17" s="39">
        <v>336</v>
      </c>
      <c r="I17" s="39">
        <v>443</v>
      </c>
      <c r="J17" s="39">
        <v>443</v>
      </c>
      <c r="K17" s="39">
        <v>484</v>
      </c>
      <c r="L17" s="39">
        <v>923.5</v>
      </c>
      <c r="M17" s="39">
        <v>1052.75</v>
      </c>
      <c r="N17" s="39">
        <v>1098.5</v>
      </c>
      <c r="O17" s="39">
        <v>1098.5</v>
      </c>
      <c r="P17" s="39">
        <v>973.5</v>
      </c>
      <c r="Q17" s="39">
        <v>620.5</v>
      </c>
      <c r="R17" s="39">
        <v>608</v>
      </c>
      <c r="S17" s="39">
        <v>608</v>
      </c>
      <c r="T17" s="39">
        <v>333</v>
      </c>
      <c r="U17" s="39">
        <v>453</v>
      </c>
      <c r="V17" s="39">
        <v>298</v>
      </c>
      <c r="W17" s="39">
        <v>150</v>
      </c>
      <c r="X17" s="39">
        <v>0</v>
      </c>
      <c r="Y17" s="39">
        <v>0</v>
      </c>
      <c r="Z17" s="39">
        <v>200</v>
      </c>
      <c r="AA17" s="39">
        <v>201</v>
      </c>
      <c r="AB17" s="39">
        <v>225</v>
      </c>
      <c r="AC17" s="39">
        <v>210</v>
      </c>
      <c r="AD17" s="39">
        <v>230.00000000000011</v>
      </c>
      <c r="AE17" s="39">
        <v>307.59999999999991</v>
      </c>
    </row>
    <row r="18" spans="1:31" ht="120" customHeight="1" x14ac:dyDescent="0.75">
      <c r="A18" s="36" t="s">
        <v>16</v>
      </c>
      <c r="B18" s="39">
        <v>343.5</v>
      </c>
      <c r="C18" s="39">
        <v>169.19250000000011</v>
      </c>
      <c r="D18" s="39">
        <v>9.375</v>
      </c>
      <c r="E18" s="39">
        <v>165</v>
      </c>
      <c r="F18" s="39">
        <v>134</v>
      </c>
      <c r="G18" s="39">
        <v>362.15000000000009</v>
      </c>
      <c r="H18" s="39">
        <v>336</v>
      </c>
      <c r="I18" s="39">
        <v>443</v>
      </c>
      <c r="J18" s="39">
        <v>443</v>
      </c>
      <c r="K18" s="39">
        <v>604</v>
      </c>
      <c r="L18" s="39">
        <v>923.5</v>
      </c>
      <c r="M18" s="39">
        <v>1052.75</v>
      </c>
      <c r="N18" s="39">
        <v>1098.5</v>
      </c>
      <c r="O18" s="39">
        <v>1098.5</v>
      </c>
      <c r="P18" s="39">
        <v>935.25</v>
      </c>
      <c r="Q18" s="39">
        <v>609.75</v>
      </c>
      <c r="R18" s="39">
        <v>487.625</v>
      </c>
      <c r="S18" s="39">
        <v>568</v>
      </c>
      <c r="T18" s="39">
        <v>333</v>
      </c>
      <c r="U18" s="39">
        <v>453</v>
      </c>
      <c r="V18" s="39">
        <v>298</v>
      </c>
      <c r="W18" s="39">
        <v>90</v>
      </c>
      <c r="X18" s="39">
        <v>0</v>
      </c>
      <c r="Y18" s="39">
        <v>0</v>
      </c>
      <c r="Z18" s="39">
        <v>200</v>
      </c>
      <c r="AA18" s="39">
        <v>201</v>
      </c>
      <c r="AB18" s="39">
        <v>225</v>
      </c>
      <c r="AC18" s="39">
        <v>210</v>
      </c>
      <c r="AD18" s="39">
        <v>230.00000000000011</v>
      </c>
      <c r="AE18" s="39">
        <v>266.09999999999991</v>
      </c>
    </row>
    <row r="19" spans="1:31" ht="120" customHeight="1" x14ac:dyDescent="0.75">
      <c r="A19" s="36" t="s">
        <v>17</v>
      </c>
      <c r="B19" s="39">
        <v>321</v>
      </c>
      <c r="C19" s="39">
        <v>0</v>
      </c>
      <c r="D19" s="39">
        <v>0</v>
      </c>
      <c r="E19" s="39">
        <v>63.125</v>
      </c>
      <c r="F19" s="39">
        <v>134</v>
      </c>
      <c r="G19" s="39">
        <v>362.15000000000009</v>
      </c>
      <c r="H19" s="39">
        <v>166</v>
      </c>
      <c r="I19" s="39">
        <v>406.75</v>
      </c>
      <c r="J19" s="39">
        <v>329.25</v>
      </c>
      <c r="K19" s="39">
        <v>595</v>
      </c>
      <c r="L19" s="39">
        <v>923.5</v>
      </c>
      <c r="M19" s="39">
        <v>1052.75</v>
      </c>
      <c r="N19" s="39">
        <v>1098.5</v>
      </c>
      <c r="O19" s="39">
        <v>1098.5</v>
      </c>
      <c r="P19" s="39">
        <v>876.25</v>
      </c>
      <c r="Q19" s="39">
        <v>462.875</v>
      </c>
      <c r="R19" s="39">
        <v>447.5</v>
      </c>
      <c r="S19" s="39">
        <v>293</v>
      </c>
      <c r="T19" s="39">
        <v>333</v>
      </c>
      <c r="U19" s="39">
        <v>373</v>
      </c>
      <c r="V19" s="39">
        <v>138</v>
      </c>
      <c r="W19" s="39">
        <v>0</v>
      </c>
      <c r="X19" s="39">
        <v>0</v>
      </c>
      <c r="Y19" s="39">
        <v>0</v>
      </c>
      <c r="Z19" s="39">
        <v>25</v>
      </c>
      <c r="AA19" s="39">
        <v>201</v>
      </c>
      <c r="AB19" s="39">
        <v>56.25</v>
      </c>
      <c r="AC19" s="39">
        <v>26.875</v>
      </c>
      <c r="AD19" s="39">
        <v>92.5</v>
      </c>
      <c r="AE19" s="39">
        <v>169.99999999999989</v>
      </c>
    </row>
    <row r="20" spans="1:31" ht="120" customHeight="1" x14ac:dyDescent="0.75">
      <c r="A20" s="36" t="s">
        <v>18</v>
      </c>
      <c r="B20" s="39">
        <v>196.5</v>
      </c>
      <c r="C20" s="39">
        <v>0</v>
      </c>
      <c r="D20" s="39">
        <v>0</v>
      </c>
      <c r="E20" s="39">
        <v>0</v>
      </c>
      <c r="F20" s="39">
        <v>134</v>
      </c>
      <c r="G20" s="39">
        <v>228.40000000000009</v>
      </c>
      <c r="H20" s="39">
        <v>166</v>
      </c>
      <c r="I20" s="39">
        <v>293</v>
      </c>
      <c r="J20" s="39">
        <v>293</v>
      </c>
      <c r="K20" s="39">
        <v>638.4375</v>
      </c>
      <c r="L20" s="39">
        <v>923.5</v>
      </c>
      <c r="M20" s="39">
        <v>1052.75</v>
      </c>
      <c r="N20" s="39">
        <v>1098.5</v>
      </c>
      <c r="O20" s="39">
        <v>1098.5</v>
      </c>
      <c r="P20" s="39">
        <v>759.25</v>
      </c>
      <c r="Q20" s="39">
        <v>448</v>
      </c>
      <c r="R20" s="39">
        <v>447.5</v>
      </c>
      <c r="S20" s="39">
        <v>293</v>
      </c>
      <c r="T20" s="39">
        <v>333</v>
      </c>
      <c r="U20" s="39">
        <v>293</v>
      </c>
      <c r="V20" s="39">
        <v>138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169.99999999999989</v>
      </c>
    </row>
    <row r="21" spans="1:31" ht="120" customHeight="1" x14ac:dyDescent="0.75">
      <c r="A21" s="36" t="s">
        <v>19</v>
      </c>
      <c r="B21" s="39">
        <v>196.5</v>
      </c>
      <c r="C21" s="39">
        <v>31.529999999999973</v>
      </c>
      <c r="D21" s="39">
        <v>0</v>
      </c>
      <c r="E21" s="39">
        <v>25.625</v>
      </c>
      <c r="F21" s="39">
        <v>134</v>
      </c>
      <c r="G21" s="39">
        <v>192.15000000000009</v>
      </c>
      <c r="H21" s="39">
        <v>206</v>
      </c>
      <c r="I21" s="39">
        <v>293</v>
      </c>
      <c r="J21" s="39">
        <v>293</v>
      </c>
      <c r="K21" s="39">
        <v>768.75</v>
      </c>
      <c r="L21" s="39">
        <v>923.5</v>
      </c>
      <c r="M21" s="39">
        <v>1052.75</v>
      </c>
      <c r="N21" s="39">
        <v>1098.5</v>
      </c>
      <c r="O21" s="39">
        <v>1098.5</v>
      </c>
      <c r="P21" s="39">
        <v>668</v>
      </c>
      <c r="Q21" s="39">
        <v>448</v>
      </c>
      <c r="R21" s="39">
        <v>487.625</v>
      </c>
      <c r="S21" s="39">
        <v>373</v>
      </c>
      <c r="T21" s="39">
        <v>333</v>
      </c>
      <c r="U21" s="39">
        <v>373</v>
      </c>
      <c r="V21" s="39">
        <v>178</v>
      </c>
      <c r="W21" s="39">
        <v>62.5</v>
      </c>
      <c r="X21" s="39">
        <v>0</v>
      </c>
      <c r="Y21" s="39">
        <v>0</v>
      </c>
      <c r="Z21" s="39">
        <v>23.75</v>
      </c>
      <c r="AA21" s="39">
        <v>201</v>
      </c>
      <c r="AB21" s="39">
        <v>105</v>
      </c>
      <c r="AC21" s="39">
        <v>0</v>
      </c>
      <c r="AD21" s="39">
        <v>0</v>
      </c>
      <c r="AE21" s="39">
        <v>246.79999999999995</v>
      </c>
    </row>
    <row r="22" spans="1:31" ht="120" customHeight="1" x14ac:dyDescent="0.75">
      <c r="A22" s="36" t="s">
        <v>20</v>
      </c>
      <c r="B22" s="39">
        <v>293.75</v>
      </c>
      <c r="C22" s="39">
        <v>108.16499999999996</v>
      </c>
      <c r="D22" s="39">
        <v>35.625</v>
      </c>
      <c r="E22" s="39">
        <v>190</v>
      </c>
      <c r="F22" s="39">
        <v>134</v>
      </c>
      <c r="G22" s="39">
        <v>328.40000000000009</v>
      </c>
      <c r="H22" s="39">
        <v>326</v>
      </c>
      <c r="I22" s="39">
        <v>414.25</v>
      </c>
      <c r="J22" s="39">
        <v>347.375</v>
      </c>
      <c r="K22" s="39">
        <v>768.75</v>
      </c>
      <c r="L22" s="39">
        <v>923.5</v>
      </c>
      <c r="M22" s="39">
        <v>1052.75</v>
      </c>
      <c r="N22" s="39">
        <v>1098.5</v>
      </c>
      <c r="O22" s="39">
        <v>1098.5</v>
      </c>
      <c r="P22" s="39">
        <v>702.25</v>
      </c>
      <c r="Q22" s="39">
        <v>576</v>
      </c>
      <c r="R22" s="39">
        <v>608</v>
      </c>
      <c r="S22" s="39">
        <v>453</v>
      </c>
      <c r="T22" s="39">
        <v>333</v>
      </c>
      <c r="U22" s="39">
        <v>453</v>
      </c>
      <c r="V22" s="39">
        <v>298</v>
      </c>
      <c r="W22" s="39">
        <v>150</v>
      </c>
      <c r="X22" s="39">
        <v>0</v>
      </c>
      <c r="Y22" s="39">
        <v>134.375</v>
      </c>
      <c r="Z22" s="39">
        <v>200</v>
      </c>
      <c r="AA22" s="39">
        <v>201</v>
      </c>
      <c r="AB22" s="39">
        <v>210</v>
      </c>
      <c r="AC22" s="39">
        <v>75</v>
      </c>
      <c r="AD22" s="39">
        <v>230.00000000000011</v>
      </c>
      <c r="AE22" s="39">
        <v>367.59999999999991</v>
      </c>
    </row>
    <row r="23" spans="1:31" ht="120" customHeight="1" x14ac:dyDescent="0.75">
      <c r="A23" s="36" t="s">
        <v>21</v>
      </c>
      <c r="B23" s="39">
        <v>343.5</v>
      </c>
      <c r="C23" s="39">
        <v>223.79999999999995</v>
      </c>
      <c r="D23" s="39">
        <v>165</v>
      </c>
      <c r="E23" s="39">
        <v>190</v>
      </c>
      <c r="F23" s="39">
        <v>134</v>
      </c>
      <c r="G23" s="39">
        <v>362.15000000000009</v>
      </c>
      <c r="H23" s="39">
        <v>441</v>
      </c>
      <c r="I23" s="39">
        <v>443</v>
      </c>
      <c r="J23" s="39">
        <v>443</v>
      </c>
      <c r="K23" s="39">
        <v>768.75</v>
      </c>
      <c r="L23" s="39">
        <v>923.5</v>
      </c>
      <c r="M23" s="39">
        <v>1052.75</v>
      </c>
      <c r="N23" s="39">
        <v>1098.5</v>
      </c>
      <c r="O23" s="39">
        <v>1098.5</v>
      </c>
      <c r="P23" s="39">
        <v>713.5</v>
      </c>
      <c r="Q23" s="39">
        <v>608</v>
      </c>
      <c r="R23" s="39">
        <v>608</v>
      </c>
      <c r="S23" s="39">
        <v>453</v>
      </c>
      <c r="T23" s="39">
        <v>333</v>
      </c>
      <c r="U23" s="39">
        <v>453</v>
      </c>
      <c r="V23" s="39">
        <v>298</v>
      </c>
      <c r="W23" s="39">
        <v>150</v>
      </c>
      <c r="X23" s="39">
        <v>0</v>
      </c>
      <c r="Y23" s="39">
        <v>210</v>
      </c>
      <c r="Z23" s="39">
        <v>200</v>
      </c>
      <c r="AA23" s="39">
        <v>201</v>
      </c>
      <c r="AB23" s="39">
        <v>210</v>
      </c>
      <c r="AC23" s="39">
        <v>210</v>
      </c>
      <c r="AD23" s="39">
        <v>245.00000000000011</v>
      </c>
      <c r="AE23" s="39">
        <v>367.59999999999991</v>
      </c>
    </row>
    <row r="24" spans="1:31" ht="120" customHeight="1" x14ac:dyDescent="0.75">
      <c r="A24" s="36" t="s">
        <v>22</v>
      </c>
      <c r="B24" s="39">
        <v>343.5</v>
      </c>
      <c r="C24" s="39">
        <v>226.29999999999995</v>
      </c>
      <c r="D24" s="39">
        <v>165</v>
      </c>
      <c r="E24" s="39">
        <v>190</v>
      </c>
      <c r="F24" s="39">
        <v>134</v>
      </c>
      <c r="G24" s="39">
        <v>362.15000000000009</v>
      </c>
      <c r="H24" s="39">
        <v>464.25</v>
      </c>
      <c r="I24" s="39">
        <v>443</v>
      </c>
      <c r="J24" s="39">
        <v>443</v>
      </c>
      <c r="K24" s="39">
        <v>768.75</v>
      </c>
      <c r="L24" s="39">
        <v>923.5</v>
      </c>
      <c r="M24" s="39">
        <v>1052.75</v>
      </c>
      <c r="N24" s="39">
        <v>1098.5</v>
      </c>
      <c r="O24" s="39">
        <v>1098.5</v>
      </c>
      <c r="P24" s="39">
        <v>738.75</v>
      </c>
      <c r="Q24" s="39">
        <v>608</v>
      </c>
      <c r="R24" s="39">
        <v>608</v>
      </c>
      <c r="S24" s="39">
        <v>411.75</v>
      </c>
      <c r="T24" s="39">
        <v>333</v>
      </c>
      <c r="U24" s="39">
        <v>453</v>
      </c>
      <c r="V24" s="39">
        <v>298</v>
      </c>
      <c r="W24" s="39">
        <v>150</v>
      </c>
      <c r="X24" s="39">
        <v>58.75</v>
      </c>
      <c r="Y24" s="39">
        <v>210</v>
      </c>
      <c r="Z24" s="39">
        <v>200</v>
      </c>
      <c r="AA24" s="39">
        <v>201</v>
      </c>
      <c r="AB24" s="39">
        <v>210</v>
      </c>
      <c r="AC24" s="39">
        <v>210</v>
      </c>
      <c r="AD24" s="39">
        <v>245.00000000000011</v>
      </c>
      <c r="AE24" s="39">
        <v>367.59999999999991</v>
      </c>
    </row>
    <row r="25" spans="1:31" ht="120" customHeight="1" x14ac:dyDescent="0.75">
      <c r="A25" s="36" t="s">
        <v>23</v>
      </c>
      <c r="B25" s="39">
        <v>343.5</v>
      </c>
      <c r="C25" s="39">
        <v>226.29999999999995</v>
      </c>
      <c r="D25" s="39">
        <v>165</v>
      </c>
      <c r="E25" s="39">
        <v>190</v>
      </c>
      <c r="F25" s="39">
        <v>134</v>
      </c>
      <c r="G25" s="39">
        <v>362.15000000000009</v>
      </c>
      <c r="H25" s="39">
        <v>443</v>
      </c>
      <c r="I25" s="39">
        <v>443</v>
      </c>
      <c r="J25" s="39">
        <v>443</v>
      </c>
      <c r="K25" s="39">
        <v>768.75</v>
      </c>
      <c r="L25" s="39">
        <v>923.5</v>
      </c>
      <c r="M25" s="39">
        <v>1052.75</v>
      </c>
      <c r="N25" s="39">
        <v>1098.5</v>
      </c>
      <c r="O25" s="39">
        <v>1098.5</v>
      </c>
      <c r="P25" s="39">
        <v>740.5</v>
      </c>
      <c r="Q25" s="39">
        <v>608</v>
      </c>
      <c r="R25" s="39">
        <v>608</v>
      </c>
      <c r="S25" s="39">
        <v>398</v>
      </c>
      <c r="T25" s="39">
        <v>333</v>
      </c>
      <c r="U25" s="39">
        <v>453</v>
      </c>
      <c r="V25" s="39">
        <v>298</v>
      </c>
      <c r="W25" s="39">
        <v>150</v>
      </c>
      <c r="X25" s="39">
        <v>175</v>
      </c>
      <c r="Y25" s="39">
        <v>210</v>
      </c>
      <c r="Z25" s="39">
        <v>200</v>
      </c>
      <c r="AA25" s="39">
        <v>201</v>
      </c>
      <c r="AB25" s="39">
        <v>210</v>
      </c>
      <c r="AC25" s="39">
        <v>210</v>
      </c>
      <c r="AD25" s="39">
        <v>245.00000000000011</v>
      </c>
      <c r="AE25" s="39">
        <v>367.59999999999991</v>
      </c>
    </row>
    <row r="26" spans="1:31" ht="120" customHeight="1" x14ac:dyDescent="0.75">
      <c r="A26" s="36" t="s">
        <v>24</v>
      </c>
      <c r="B26" s="39">
        <v>343.5</v>
      </c>
      <c r="C26" s="39">
        <v>226.29999999999995</v>
      </c>
      <c r="D26" s="39">
        <v>165</v>
      </c>
      <c r="E26" s="39">
        <v>190</v>
      </c>
      <c r="F26" s="39">
        <v>134</v>
      </c>
      <c r="G26" s="39">
        <v>362.15000000000009</v>
      </c>
      <c r="H26" s="39">
        <v>443</v>
      </c>
      <c r="I26" s="39">
        <v>443</v>
      </c>
      <c r="J26" s="39">
        <v>443</v>
      </c>
      <c r="K26" s="39">
        <v>768.75</v>
      </c>
      <c r="L26" s="39">
        <v>923.5</v>
      </c>
      <c r="M26" s="39">
        <v>1052.75</v>
      </c>
      <c r="N26" s="39">
        <v>1098.5</v>
      </c>
      <c r="O26" s="39">
        <v>1098.5</v>
      </c>
      <c r="P26" s="39">
        <v>740.5</v>
      </c>
      <c r="Q26" s="39">
        <v>608</v>
      </c>
      <c r="R26" s="39">
        <v>608</v>
      </c>
      <c r="S26" s="39">
        <v>398</v>
      </c>
      <c r="T26" s="39">
        <v>333</v>
      </c>
      <c r="U26" s="39">
        <v>453</v>
      </c>
      <c r="V26" s="39">
        <v>298</v>
      </c>
      <c r="W26" s="39">
        <v>150</v>
      </c>
      <c r="X26" s="39">
        <v>175</v>
      </c>
      <c r="Y26" s="39">
        <v>210</v>
      </c>
      <c r="Z26" s="39">
        <v>200</v>
      </c>
      <c r="AA26" s="39">
        <v>201</v>
      </c>
      <c r="AB26" s="39">
        <v>210</v>
      </c>
      <c r="AC26" s="39">
        <v>210</v>
      </c>
      <c r="AD26" s="39">
        <v>245.00000000000011</v>
      </c>
      <c r="AE26" s="39">
        <v>282.59999999999991</v>
      </c>
    </row>
    <row r="27" spans="1:31" s="42" customFormat="1" ht="120" customHeight="1" x14ac:dyDescent="0.75">
      <c r="A27" s="40" t="s">
        <v>25</v>
      </c>
      <c r="B27" s="41">
        <f>SUM(B3:B26)</f>
        <v>7841.1750000000011</v>
      </c>
      <c r="C27" s="41">
        <f t="shared" ref="C27:AE27" si="0">SUM(C3:C26)</f>
        <v>3871.9625000000005</v>
      </c>
      <c r="D27" s="41">
        <f t="shared" si="0"/>
        <v>3551.9324999999999</v>
      </c>
      <c r="E27" s="41">
        <f t="shared" si="0"/>
        <v>3399.125</v>
      </c>
      <c r="F27" s="41">
        <f t="shared" si="0"/>
        <v>3402</v>
      </c>
      <c r="G27" s="41">
        <f t="shared" si="0"/>
        <v>5904.1874999999982</v>
      </c>
      <c r="H27" s="41">
        <f t="shared" si="0"/>
        <v>8040.5</v>
      </c>
      <c r="I27" s="41">
        <f t="shared" si="0"/>
        <v>10267</v>
      </c>
      <c r="J27" s="41">
        <f t="shared" si="0"/>
        <v>10122.625</v>
      </c>
      <c r="K27" s="41">
        <f t="shared" si="0"/>
        <v>13135.9375</v>
      </c>
      <c r="L27" s="41">
        <f t="shared" si="0"/>
        <v>22164</v>
      </c>
      <c r="M27" s="41">
        <f t="shared" si="0"/>
        <v>23603.5</v>
      </c>
      <c r="N27" s="41">
        <f t="shared" si="0"/>
        <v>26364</v>
      </c>
      <c r="O27" s="41">
        <f t="shared" si="0"/>
        <v>26364</v>
      </c>
      <c r="P27" s="41">
        <f t="shared" si="0"/>
        <v>23151.75</v>
      </c>
      <c r="Q27" s="41">
        <f t="shared" si="0"/>
        <v>13564.75</v>
      </c>
      <c r="R27" s="41">
        <f t="shared" si="0"/>
        <v>13554</v>
      </c>
      <c r="S27" s="41">
        <f t="shared" si="0"/>
        <v>12397.5</v>
      </c>
      <c r="T27" s="41">
        <f t="shared" si="0"/>
        <v>9129.5</v>
      </c>
      <c r="U27" s="41">
        <f t="shared" si="0"/>
        <v>10029.5</v>
      </c>
      <c r="V27" s="41">
        <f t="shared" si="0"/>
        <v>8282</v>
      </c>
      <c r="W27" s="41">
        <f t="shared" si="0"/>
        <v>4071.125</v>
      </c>
      <c r="X27" s="41">
        <f t="shared" si="0"/>
        <v>1288.125</v>
      </c>
      <c r="Y27" s="41">
        <f t="shared" si="0"/>
        <v>2122.25</v>
      </c>
      <c r="Z27" s="41">
        <f t="shared" si="0"/>
        <v>3202.625</v>
      </c>
      <c r="AA27" s="41">
        <f t="shared" si="0"/>
        <v>3782</v>
      </c>
      <c r="AB27" s="41">
        <f t="shared" si="0"/>
        <v>4249.25</v>
      </c>
      <c r="AC27" s="41">
        <f t="shared" si="0"/>
        <v>3611.875</v>
      </c>
      <c r="AD27" s="41">
        <f t="shared" si="0"/>
        <v>3788.7500000000005</v>
      </c>
      <c r="AE27" s="41">
        <f t="shared" si="0"/>
        <v>5578.6</v>
      </c>
    </row>
    <row r="28" spans="1:31" s="42" customFormat="1" ht="120" customHeight="1" x14ac:dyDescent="0.75">
      <c r="A28" s="40" t="s">
        <v>31</v>
      </c>
      <c r="B28" s="41">
        <f>+B27/1000</f>
        <v>7.8411750000000007</v>
      </c>
      <c r="C28" s="41">
        <f t="shared" ref="C28:AE28" si="1">+C27/1000</f>
        <v>3.8719625000000004</v>
      </c>
      <c r="D28" s="41">
        <f t="shared" si="1"/>
        <v>3.5519324999999999</v>
      </c>
      <c r="E28" s="41">
        <f t="shared" si="1"/>
        <v>3.3991250000000002</v>
      </c>
      <c r="F28" s="41">
        <f t="shared" si="1"/>
        <v>3.4020000000000001</v>
      </c>
      <c r="G28" s="41">
        <f t="shared" si="1"/>
        <v>5.9041874999999981</v>
      </c>
      <c r="H28" s="41">
        <f t="shared" si="1"/>
        <v>8.0404999999999998</v>
      </c>
      <c r="I28" s="41">
        <f t="shared" si="1"/>
        <v>10.266999999999999</v>
      </c>
      <c r="J28" s="41">
        <f t="shared" si="1"/>
        <v>10.122624999999999</v>
      </c>
      <c r="K28" s="41">
        <f t="shared" si="1"/>
        <v>13.135937500000001</v>
      </c>
      <c r="L28" s="41">
        <f t="shared" si="1"/>
        <v>22.164000000000001</v>
      </c>
      <c r="M28" s="41">
        <f t="shared" si="1"/>
        <v>23.6035</v>
      </c>
      <c r="N28" s="41">
        <f t="shared" si="1"/>
        <v>26.364000000000001</v>
      </c>
      <c r="O28" s="41">
        <f t="shared" si="1"/>
        <v>26.364000000000001</v>
      </c>
      <c r="P28" s="41">
        <f t="shared" si="1"/>
        <v>23.15175</v>
      </c>
      <c r="Q28" s="41">
        <f t="shared" si="1"/>
        <v>13.56475</v>
      </c>
      <c r="R28" s="41">
        <f t="shared" si="1"/>
        <v>13.554</v>
      </c>
      <c r="S28" s="41">
        <f t="shared" si="1"/>
        <v>12.397500000000001</v>
      </c>
      <c r="T28" s="41">
        <f t="shared" si="1"/>
        <v>9.1295000000000002</v>
      </c>
      <c r="U28" s="41">
        <f t="shared" si="1"/>
        <v>10.029500000000001</v>
      </c>
      <c r="V28" s="41">
        <f t="shared" si="1"/>
        <v>8.282</v>
      </c>
      <c r="W28" s="41">
        <f t="shared" si="1"/>
        <v>4.0711250000000003</v>
      </c>
      <c r="X28" s="41">
        <f t="shared" si="1"/>
        <v>1.288125</v>
      </c>
      <c r="Y28" s="41">
        <f t="shared" si="1"/>
        <v>2.1222500000000002</v>
      </c>
      <c r="Z28" s="41">
        <f t="shared" si="1"/>
        <v>3.2026249999999998</v>
      </c>
      <c r="AA28" s="41">
        <f t="shared" si="1"/>
        <v>3.782</v>
      </c>
      <c r="AB28" s="41">
        <f t="shared" si="1"/>
        <v>4.24925</v>
      </c>
      <c r="AC28" s="41">
        <f t="shared" si="1"/>
        <v>3.6118749999999999</v>
      </c>
      <c r="AD28" s="41">
        <f t="shared" si="1"/>
        <v>3.7887500000000003</v>
      </c>
      <c r="AE28" s="41">
        <f t="shared" si="1"/>
        <v>5.5786000000000007</v>
      </c>
    </row>
    <row r="29" spans="1:31" ht="139.5" customHeight="1" x14ac:dyDescent="0.75">
      <c r="A29" s="43" t="s">
        <v>27</v>
      </c>
      <c r="B29" s="44">
        <f>+SUM(B28:AE28)</f>
        <v>289.83554500000002</v>
      </c>
      <c r="C29" s="43"/>
      <c r="D29" s="43" t="s">
        <v>28</v>
      </c>
      <c r="E29" s="44">
        <f>+MAX(B3:AE26)</f>
        <v>1098.5</v>
      </c>
      <c r="F29" s="43"/>
      <c r="G29" s="43" t="s">
        <v>29</v>
      </c>
      <c r="H29" s="44">
        <f>+MIN(B3:AE26)</f>
        <v>0</v>
      </c>
      <c r="I29" s="43"/>
      <c r="J29" s="43" t="s">
        <v>30</v>
      </c>
      <c r="K29" s="44">
        <f>+AVERAGE(B3:AE26)</f>
        <v>402.54936805555548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idden="1" x14ac:dyDescent="0.75"/>
    <row r="31" spans="1:31" hidden="1" x14ac:dyDescent="0.75">
      <c r="B31" s="46">
        <v>1190</v>
      </c>
      <c r="C31" s="46">
        <v>1405</v>
      </c>
      <c r="D31" s="46">
        <v>1385</v>
      </c>
      <c r="E31" s="46">
        <v>1310</v>
      </c>
      <c r="F31" s="46">
        <v>1300</v>
      </c>
      <c r="G31" s="46">
        <v>1300</v>
      </c>
      <c r="H31" s="46">
        <v>1360</v>
      </c>
      <c r="I31" s="46">
        <v>1350</v>
      </c>
      <c r="J31" s="46">
        <v>1405</v>
      </c>
      <c r="K31" s="46">
        <v>1565</v>
      </c>
      <c r="L31" s="46">
        <v>1565</v>
      </c>
      <c r="M31" s="46">
        <v>1355</v>
      </c>
      <c r="N31" s="46">
        <v>1305</v>
      </c>
      <c r="O31" s="46">
        <v>1760</v>
      </c>
      <c r="P31" s="46">
        <v>1760</v>
      </c>
      <c r="Q31" s="46">
        <v>1760</v>
      </c>
      <c r="R31" s="46">
        <v>1760</v>
      </c>
      <c r="S31" s="46">
        <v>1760</v>
      </c>
      <c r="T31" s="46">
        <v>1760</v>
      </c>
      <c r="U31" s="46">
        <v>1760</v>
      </c>
      <c r="V31" s="46">
        <v>1760</v>
      </c>
      <c r="W31" s="46">
        <v>1760</v>
      </c>
      <c r="X31" s="46">
        <v>1760</v>
      </c>
      <c r="Y31" s="46">
        <v>1760</v>
      </c>
      <c r="Z31" s="46">
        <v>1760</v>
      </c>
      <c r="AA31" s="46">
        <v>1460</v>
      </c>
      <c r="AB31" s="46">
        <v>1365</v>
      </c>
      <c r="AC31" s="46">
        <v>1050</v>
      </c>
      <c r="AD31" s="46">
        <v>1045</v>
      </c>
      <c r="AE31" s="46">
        <v>1295</v>
      </c>
    </row>
    <row r="32" spans="1:31" x14ac:dyDescent="0.75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  <row r="34" spans="2:2" x14ac:dyDescent="0.75">
      <c r="B34" s="47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tabSelected="1" view="pageBreakPreview" zoomScale="19" zoomScaleNormal="90" zoomScaleSheetLayoutView="19" workbookViewId="0">
      <selection sqref="A1:Y1"/>
    </sheetView>
  </sheetViews>
  <sheetFormatPr defaultColWidth="9.140625" defaultRowHeight="59.25" x14ac:dyDescent="0.75"/>
  <cols>
    <col min="1" max="1" width="50.7109375" style="3" customWidth="1"/>
    <col min="2" max="31" width="45.7109375" style="3" customWidth="1"/>
    <col min="32" max="16384" width="9.140625" style="3"/>
  </cols>
  <sheetData>
    <row r="1" spans="1:32" ht="150" customHeight="1" x14ac:dyDescent="0.7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2" ht="120" customHeight="1" x14ac:dyDescent="0.75">
      <c r="A2" s="4" t="s">
        <v>0</v>
      </c>
      <c r="B2" s="24">
        <v>45231</v>
      </c>
      <c r="C2" s="24">
        <v>45232</v>
      </c>
      <c r="D2" s="24">
        <v>45233</v>
      </c>
      <c r="E2" s="24">
        <v>45234</v>
      </c>
      <c r="F2" s="24">
        <v>45235</v>
      </c>
      <c r="G2" s="24">
        <v>45236</v>
      </c>
      <c r="H2" s="24">
        <v>45237</v>
      </c>
      <c r="I2" s="24">
        <v>45238</v>
      </c>
      <c r="J2" s="24">
        <v>45239</v>
      </c>
      <c r="K2" s="24">
        <v>45240</v>
      </c>
      <c r="L2" s="24">
        <v>45241</v>
      </c>
      <c r="M2" s="24">
        <v>45242</v>
      </c>
      <c r="N2" s="24">
        <v>45243</v>
      </c>
      <c r="O2" s="24">
        <v>45244</v>
      </c>
      <c r="P2" s="24">
        <v>45245</v>
      </c>
      <c r="Q2" s="24">
        <v>45246</v>
      </c>
      <c r="R2" s="24">
        <v>45247</v>
      </c>
      <c r="S2" s="24">
        <v>45248</v>
      </c>
      <c r="T2" s="24">
        <v>45249</v>
      </c>
      <c r="U2" s="24">
        <v>45250</v>
      </c>
      <c r="V2" s="24">
        <v>45251</v>
      </c>
      <c r="W2" s="24">
        <v>45252</v>
      </c>
      <c r="X2" s="24">
        <v>45253</v>
      </c>
      <c r="Y2" s="24">
        <v>45254</v>
      </c>
      <c r="Z2" s="24">
        <v>45255</v>
      </c>
      <c r="AA2" s="24">
        <v>45256</v>
      </c>
      <c r="AB2" s="24">
        <v>45257</v>
      </c>
      <c r="AC2" s="24">
        <v>45258</v>
      </c>
      <c r="AD2" s="24">
        <v>45259</v>
      </c>
      <c r="AE2" s="24">
        <v>45260</v>
      </c>
      <c r="AF2" s="24"/>
    </row>
    <row r="3" spans="1:32" ht="120" customHeight="1" x14ac:dyDescent="0.75">
      <c r="A3" s="4" t="s">
        <v>1</v>
      </c>
      <c r="B3" s="5">
        <f>'AVL 1'!B3+'AVL 2'!B3+'AVL 3'!B3+'AVL4'!B3</f>
        <v>7725.7783604861106</v>
      </c>
      <c r="C3" s="5">
        <f>'AVL 1'!C3+'AVL 2'!C3+'AVL 3'!C3+'AVL4'!C3</f>
        <v>7142.6710087361116</v>
      </c>
      <c r="D3" s="5">
        <f>'AVL 1'!D3+'AVL 2'!D3+'AVL 3'!D3+'AVL4'!D3</f>
        <v>7051.563136736112</v>
      </c>
      <c r="E3" s="5">
        <f>'AVL 1'!E3+'AVL 2'!E3+'AVL 3'!E3+'AVL4'!E3</f>
        <v>6928.2015867361115</v>
      </c>
      <c r="F3" s="5">
        <f>'AVL 1'!F3+'AVL 2'!F3+'AVL 3'!F3+'AVL4'!F3</f>
        <v>7582.4432797361114</v>
      </c>
      <c r="G3" s="5">
        <f>'AVL 1'!G3+'AVL 2'!G3+'AVL 3'!G3+'AVL4'!G3</f>
        <v>7629.7510702361105</v>
      </c>
      <c r="H3" s="5">
        <f>'AVL 1'!H3+'AVL 2'!H3+'AVL 3'!H3+'AVL4'!H3</f>
        <v>7739.9882152361115</v>
      </c>
      <c r="I3" s="5">
        <f>'AVL 1'!I3+'AVL 2'!I3+'AVL 3'!I3+'AVL4'!I3</f>
        <v>7866.9582067361116</v>
      </c>
      <c r="J3" s="5">
        <f>'AVL 1'!J3+'AVL 2'!J3+'AVL 3'!J3+'AVL4'!J3</f>
        <v>7910.3037567361116</v>
      </c>
      <c r="K3" s="5">
        <f>'AVL 1'!K3+'AVL 2'!K3+'AVL 3'!K3+'AVL4'!K3</f>
        <v>7816.7659347361114</v>
      </c>
      <c r="L3" s="5">
        <f>'AVL 1'!L3+'AVL 2'!L3+'AVL 3'!L3+'AVL4'!L3</f>
        <v>7629.1577257361114</v>
      </c>
      <c r="M3" s="5">
        <f>'AVL 1'!M3+'AVL 2'!M3+'AVL 3'!M3+'AVL4'!M3</f>
        <v>7607.0625807361102</v>
      </c>
      <c r="N3" s="5">
        <f>'AVL 1'!N3+'AVL 2'!N3+'AVL 3'!N3+'AVL4'!N3</f>
        <v>7529.0628762361121</v>
      </c>
      <c r="O3" s="5">
        <f>'AVL 1'!O3+'AVL 2'!O3+'AVL 3'!O3+'AVL4'!O3</f>
        <v>7622.799093736111</v>
      </c>
      <c r="P3" s="5">
        <f>'AVL 1'!P3+'AVL 2'!P3+'AVL 3'!P3+'AVL4'!P3</f>
        <v>7654.3465467361111</v>
      </c>
      <c r="Q3" s="5">
        <f>'AVL 1'!Q3+'AVL 2'!Q3+'AVL 3'!Q3+'AVL4'!Q3</f>
        <v>7589.4251877361112</v>
      </c>
      <c r="R3" s="5">
        <f>'AVL 1'!R3+'AVL 2'!R3+'AVL 3'!R3+'AVL4'!R3</f>
        <v>7603.650153736111</v>
      </c>
      <c r="S3" s="5">
        <f>'AVL 1'!S3+'AVL 2'!S3+'AVL 3'!S3+'AVL4'!S3</f>
        <v>7664.7875692361113</v>
      </c>
      <c r="T3" s="5">
        <f>'AVL 1'!T3+'AVL 2'!T3+'AVL 3'!T3+'AVL4'!T3</f>
        <v>7457.7201247361118</v>
      </c>
      <c r="U3" s="5">
        <f>'AVL 1'!U3+'AVL 2'!U3+'AVL 3'!U3+'AVL4'!U3</f>
        <v>7550.417984736112</v>
      </c>
      <c r="V3" s="5">
        <f>'AVL 1'!V3+'AVL 2'!V3+'AVL 3'!V3+'AVL4'!V3</f>
        <v>7553.4353797361118</v>
      </c>
      <c r="W3" s="5">
        <f>'AVL 1'!W3+'AVL 2'!W3+'AVL 3'!W3+'AVL4'!W3</f>
        <v>7523.5681407361117</v>
      </c>
      <c r="X3" s="5">
        <f>'AVL 1'!X3+'AVL 2'!X3+'AVL 3'!X3+'AVL4'!X3</f>
        <v>6907.6449587361112</v>
      </c>
      <c r="Y3" s="5">
        <f>'AVL 1'!Y3+'AVL 2'!Y3+'AVL 3'!Y3+'AVL4'!Y3</f>
        <v>6196.6503237361121</v>
      </c>
      <c r="Z3" s="5">
        <f>'AVL 1'!Z3+'AVL 2'!Z3+'AVL 3'!Z3+'AVL4'!Z3</f>
        <v>6340.1169197361114</v>
      </c>
      <c r="AA3" s="5">
        <f>'AVL 1'!AA3+'AVL 2'!AA3+'AVL 3'!AA3+'AVL4'!AA3</f>
        <v>6627.0446267361112</v>
      </c>
      <c r="AB3" s="5">
        <f>'AVL 1'!AB3+'AVL 2'!AB3+'AVL 3'!AB3+'AVL4'!AB3</f>
        <v>5946.465837736112</v>
      </c>
      <c r="AC3" s="5">
        <f>'AVL 1'!AC3+'AVL 2'!AC3+'AVL 3'!AC3+'AVL4'!AC3</f>
        <v>6340.5367387361111</v>
      </c>
      <c r="AD3" s="5">
        <f>'AVL 1'!AD3+'AVL 2'!AD3+'AVL 3'!AD3+'AVL4'!AD3</f>
        <v>7143.7492387361108</v>
      </c>
      <c r="AE3" s="5">
        <f>'AVL 1'!AE3+'AVL 2'!AE3+'AVL 3'!AE3+'AVL4'!AE3</f>
        <v>7207.6788767361122</v>
      </c>
      <c r="AF3" s="11"/>
    </row>
    <row r="4" spans="1:32" ht="120" customHeight="1" x14ac:dyDescent="0.75">
      <c r="A4" s="4" t="s">
        <v>2</v>
      </c>
      <c r="B4" s="5">
        <f>'AVL 1'!B4+'AVL 2'!B4+'AVL 3'!B4+'AVL4'!B4</f>
        <v>7699.6428112361118</v>
      </c>
      <c r="C4" s="5">
        <f>'AVL 1'!C4+'AVL 2'!C4+'AVL 3'!C4+'AVL4'!C4</f>
        <v>7152.8057882361118</v>
      </c>
      <c r="D4" s="5">
        <f>'AVL 1'!D4+'AVL 2'!D4+'AVL 3'!D4+'AVL4'!D4</f>
        <v>7000.4487397361117</v>
      </c>
      <c r="E4" s="5">
        <f>'AVL 1'!E4+'AVL 2'!E4+'AVL 3'!E4+'AVL4'!E4</f>
        <v>6904.6374642361116</v>
      </c>
      <c r="F4" s="5">
        <f>'AVL 1'!F4+'AVL 2'!F4+'AVL 3'!F4+'AVL4'!F4</f>
        <v>7563.155032736111</v>
      </c>
      <c r="G4" s="5">
        <f>'AVL 1'!G4+'AVL 2'!G4+'AVL 3'!G4+'AVL4'!G4</f>
        <v>7600.4834222361114</v>
      </c>
      <c r="H4" s="5">
        <f>'AVL 1'!H4+'AVL 2'!H4+'AVL 3'!H4+'AVL4'!H4</f>
        <v>7625.6779912361117</v>
      </c>
      <c r="I4" s="5">
        <f>'AVL 1'!I4+'AVL 2'!I4+'AVL 3'!I4+'AVL4'!I4</f>
        <v>7843.9016214861113</v>
      </c>
      <c r="J4" s="5">
        <f>'AVL 1'!J4+'AVL 2'!J4+'AVL 3'!J4+'AVL4'!J4</f>
        <v>7863.6027177361111</v>
      </c>
      <c r="K4" s="5">
        <f>'AVL 1'!K4+'AVL 2'!K4+'AVL 3'!K4+'AVL4'!K4</f>
        <v>7815.786031736111</v>
      </c>
      <c r="L4" s="5">
        <f>'AVL 1'!L4+'AVL 2'!L4+'AVL 3'!L4+'AVL4'!L4</f>
        <v>7743.628486736111</v>
      </c>
      <c r="M4" s="5">
        <f>'AVL 1'!M4+'AVL 2'!M4+'AVL 3'!M4+'AVL4'!M4</f>
        <v>7582.4943717361111</v>
      </c>
      <c r="N4" s="5">
        <f>'AVL 1'!N4+'AVL 2'!N4+'AVL 3'!N4+'AVL4'!N4</f>
        <v>7556.2428889861112</v>
      </c>
      <c r="O4" s="5">
        <f>'AVL 1'!O4+'AVL 2'!O4+'AVL 3'!O4+'AVL4'!O4</f>
        <v>7725.6272304861113</v>
      </c>
      <c r="P4" s="5">
        <f>'AVL 1'!P4+'AVL 2'!P4+'AVL 3'!P4+'AVL4'!P4</f>
        <v>7562.8123057361117</v>
      </c>
      <c r="Q4" s="5">
        <f>'AVL 1'!Q4+'AVL 2'!Q4+'AVL 3'!Q4+'AVL4'!Q4</f>
        <v>7525.5036967361111</v>
      </c>
      <c r="R4" s="5">
        <f>'AVL 1'!R4+'AVL 2'!R4+'AVL 3'!R4+'AVL4'!R4</f>
        <v>7607.2540137361102</v>
      </c>
      <c r="S4" s="5">
        <f>'AVL 1'!S4+'AVL 2'!S4+'AVL 3'!S4+'AVL4'!S4</f>
        <v>7653.0315482361111</v>
      </c>
      <c r="T4" s="5">
        <f>'AVL 1'!T4+'AVL 2'!T4+'AVL 3'!T4+'AVL4'!T4</f>
        <v>7438.9383202361114</v>
      </c>
      <c r="U4" s="5">
        <f>'AVL 1'!U4+'AVL 2'!U4+'AVL 3'!U4+'AVL4'!U4</f>
        <v>7526.9894347361114</v>
      </c>
      <c r="V4" s="5">
        <f>'AVL 1'!V4+'AVL 2'!V4+'AVL 3'!V4+'AVL4'!V4</f>
        <v>7582.7052722361113</v>
      </c>
      <c r="W4" s="5">
        <f>'AVL 1'!W4+'AVL 2'!W4+'AVL 3'!W4+'AVL4'!W4</f>
        <v>7428.5280907361112</v>
      </c>
      <c r="X4" s="5">
        <f>'AVL 1'!X4+'AVL 2'!X4+'AVL 3'!X4+'AVL4'!X4</f>
        <v>6951.6044687361118</v>
      </c>
      <c r="Y4" s="5">
        <f>'AVL 1'!Y4+'AVL 2'!Y4+'AVL 3'!Y4+'AVL4'!Y4</f>
        <v>6390.0504037361115</v>
      </c>
      <c r="Z4" s="5">
        <f>'AVL 1'!Z4+'AVL 2'!Z4+'AVL 3'!Z4+'AVL4'!Z4</f>
        <v>6247.026679736111</v>
      </c>
      <c r="AA4" s="5">
        <f>'AVL 1'!AA4+'AVL 2'!AA4+'AVL 3'!AA4+'AVL4'!AA4</f>
        <v>6859.0393877361112</v>
      </c>
      <c r="AB4" s="5">
        <f>'AVL 1'!AB4+'AVL 2'!AB4+'AVL 3'!AB4+'AVL4'!AB4</f>
        <v>5785.392048736112</v>
      </c>
      <c r="AC4" s="5">
        <f>'AVL 1'!AC4+'AVL 2'!AC4+'AVL 3'!AC4+'AVL4'!AC4</f>
        <v>6166.3614987361116</v>
      </c>
      <c r="AD4" s="5">
        <f>'AVL 1'!AD4+'AVL 2'!AD4+'AVL 3'!AD4+'AVL4'!AD4</f>
        <v>7042.1459487361117</v>
      </c>
      <c r="AE4" s="5">
        <f>'AVL 1'!AE4+'AVL 2'!AE4+'AVL 3'!AE4+'AVL4'!AE4</f>
        <v>7107.7210867361118</v>
      </c>
      <c r="AF4" s="11"/>
    </row>
    <row r="5" spans="1:32" ht="120" customHeight="1" x14ac:dyDescent="0.75">
      <c r="A5" s="4" t="s">
        <v>3</v>
      </c>
      <c r="B5" s="5">
        <f>'AVL 1'!B5+'AVL 2'!B5+'AVL 3'!B5+'AVL4'!B5</f>
        <v>7756.8573607361104</v>
      </c>
      <c r="C5" s="5">
        <f>'AVL 1'!C5+'AVL 2'!C5+'AVL 3'!C5+'AVL4'!C5</f>
        <v>7082.2610127361122</v>
      </c>
      <c r="D5" s="5">
        <f>'AVL 1'!D5+'AVL 2'!D5+'AVL 3'!D5+'AVL4'!D5</f>
        <v>6991.2675642361119</v>
      </c>
      <c r="E5" s="5">
        <f>'AVL 1'!E5+'AVL 2'!E5+'AVL 3'!E5+'AVL4'!E5</f>
        <v>6908.1753897361123</v>
      </c>
      <c r="F5" s="5">
        <f>'AVL 1'!F5+'AVL 2'!F5+'AVL 3'!F5+'AVL4'!F5</f>
        <v>7550.6226817361112</v>
      </c>
      <c r="G5" s="5">
        <f>'AVL 1'!G5+'AVL 2'!G5+'AVL 3'!G5+'AVL4'!G5</f>
        <v>7540.5379467361108</v>
      </c>
      <c r="H5" s="5">
        <f>'AVL 1'!H5+'AVL 2'!H5+'AVL 3'!H5+'AVL4'!H5</f>
        <v>7569.2186982361118</v>
      </c>
      <c r="I5" s="5">
        <f>'AVL 1'!I5+'AVL 2'!I5+'AVL 3'!I5+'AVL4'!I5</f>
        <v>7808.2159867361115</v>
      </c>
      <c r="J5" s="5">
        <f>'AVL 1'!J5+'AVL 2'!J5+'AVL 3'!J5+'AVL4'!J5</f>
        <v>7804.6271667361116</v>
      </c>
      <c r="K5" s="5">
        <f>'AVL 1'!K5+'AVL 2'!K5+'AVL 3'!K5+'AVL4'!K5</f>
        <v>7832.5574662361114</v>
      </c>
      <c r="L5" s="5">
        <f>'AVL 1'!L5+'AVL 2'!L5+'AVL 3'!L5+'AVL4'!L5</f>
        <v>7712.794695736111</v>
      </c>
      <c r="M5" s="5">
        <f>'AVL 1'!M5+'AVL 2'!M5+'AVL 3'!M5+'AVL4'!M5</f>
        <v>7698.2391662361115</v>
      </c>
      <c r="N5" s="5">
        <f>'AVL 1'!N5+'AVL 2'!N5+'AVL 3'!N5+'AVL4'!N5</f>
        <v>7632.2924147361118</v>
      </c>
      <c r="O5" s="5">
        <f>'AVL 1'!O5+'AVL 2'!O5+'AVL 3'!O5+'AVL4'!O5</f>
        <v>7588.1606827361111</v>
      </c>
      <c r="P5" s="5">
        <f>'AVL 1'!P5+'AVL 2'!P5+'AVL 3'!P5+'AVL4'!P5</f>
        <v>7581.990865736112</v>
      </c>
      <c r="Q5" s="5">
        <f>'AVL 1'!Q5+'AVL 2'!Q5+'AVL 3'!Q5+'AVL4'!Q5</f>
        <v>7527.4198322361117</v>
      </c>
      <c r="R5" s="5">
        <f>'AVL 1'!R5+'AVL 2'!R5+'AVL 3'!R5+'AVL4'!R5</f>
        <v>7604.990373736111</v>
      </c>
      <c r="S5" s="5">
        <f>'AVL 1'!S5+'AVL 2'!S5+'AVL 3'!S5+'AVL4'!S5</f>
        <v>7709.934482736111</v>
      </c>
      <c r="T5" s="5">
        <f>'AVL 1'!T5+'AVL 2'!T5+'AVL 3'!T5+'AVL4'!T5</f>
        <v>7492.2325202361117</v>
      </c>
      <c r="U5" s="5">
        <f>'AVL 1'!U5+'AVL 2'!U5+'AVL 3'!U5+'AVL4'!U5</f>
        <v>7666.6284702361108</v>
      </c>
      <c r="V5" s="5">
        <f>'AVL 1'!V5+'AVL 2'!V5+'AVL 3'!V5+'AVL4'!V5</f>
        <v>7446.6847207361116</v>
      </c>
      <c r="W5" s="5">
        <f>'AVL 1'!W5+'AVL 2'!W5+'AVL 3'!W5+'AVL4'!W5</f>
        <v>7385.7696417361112</v>
      </c>
      <c r="X5" s="5">
        <f>'AVL 1'!X5+'AVL 2'!X5+'AVL 3'!X5+'AVL4'!X5</f>
        <v>6898.724200736111</v>
      </c>
      <c r="Y5" s="5">
        <f>'AVL 1'!Y5+'AVL 2'!Y5+'AVL 3'!Y5+'AVL4'!Y5</f>
        <v>6243.4868647361118</v>
      </c>
      <c r="Z5" s="5">
        <f>'AVL 1'!Z5+'AVL 2'!Z5+'AVL 3'!Z5+'AVL4'!Z5</f>
        <v>6220.9128907361119</v>
      </c>
      <c r="AA5" s="5">
        <f>'AVL 1'!AA5+'AVL 2'!AA5+'AVL 3'!AA5+'AVL4'!AA5</f>
        <v>6759.5178467361111</v>
      </c>
      <c r="AB5" s="5">
        <f>'AVL 1'!AB5+'AVL 2'!AB5+'AVL 3'!AB5+'AVL4'!AB5</f>
        <v>5759.6303577361114</v>
      </c>
      <c r="AC5" s="5">
        <f>'AVL 1'!AC5+'AVL 2'!AC5+'AVL 3'!AC5+'AVL4'!AC5</f>
        <v>6159.110508736112</v>
      </c>
      <c r="AD5" s="5">
        <f>'AVL 1'!AD5+'AVL 2'!AD5+'AVL 3'!AD5+'AVL4'!AD5</f>
        <v>6991.5191587361114</v>
      </c>
      <c r="AE5" s="5">
        <f>'AVL 1'!AE5+'AVL 2'!AE5+'AVL 3'!AE5+'AVL4'!AE5</f>
        <v>7057.0942967361116</v>
      </c>
      <c r="AF5" s="11"/>
    </row>
    <row r="6" spans="1:32" ht="120" customHeight="1" x14ac:dyDescent="0.75">
      <c r="A6" s="4" t="s">
        <v>4</v>
      </c>
      <c r="B6" s="5">
        <f>'AVL 1'!B6+'AVL 2'!B6+'AVL 3'!B6+'AVL4'!B6</f>
        <v>7686.4928577361115</v>
      </c>
      <c r="C6" s="5">
        <f>'AVL 1'!C6+'AVL 2'!C6+'AVL 3'!C6+'AVL4'!C6</f>
        <v>7005.8485127361118</v>
      </c>
      <c r="D6" s="5">
        <f>'AVL 1'!D6+'AVL 2'!D6+'AVL 3'!D6+'AVL4'!D6</f>
        <v>7025.9412387361117</v>
      </c>
      <c r="E6" s="5">
        <f>'AVL 1'!E6+'AVL 2'!E6+'AVL 3'!E6+'AVL4'!E6</f>
        <v>6900.9629802361114</v>
      </c>
      <c r="F6" s="5">
        <f>'AVL 1'!F6+'AVL 2'!F6+'AVL 3'!F6+'AVL4'!F6</f>
        <v>7664.2813127361114</v>
      </c>
      <c r="G6" s="5">
        <f>'AVL 1'!G6+'AVL 2'!G6+'AVL 3'!G6+'AVL4'!G6</f>
        <v>7556.5082967361113</v>
      </c>
      <c r="H6" s="5">
        <f>'AVL 1'!H6+'AVL 2'!H6+'AVL 3'!H6+'AVL4'!H6</f>
        <v>7581.6966807361114</v>
      </c>
      <c r="I6" s="5">
        <f>'AVL 1'!I6+'AVL 2'!I6+'AVL 3'!I6+'AVL4'!I6</f>
        <v>7818.9190862361102</v>
      </c>
      <c r="J6" s="5">
        <f>'AVL 1'!J6+'AVL 2'!J6+'AVL 3'!J6+'AVL4'!J6</f>
        <v>7822.6767922361114</v>
      </c>
      <c r="K6" s="5">
        <f>'AVL 1'!K6+'AVL 2'!K6+'AVL 3'!K6+'AVL4'!K6</f>
        <v>7943.7650407361107</v>
      </c>
      <c r="L6" s="5">
        <f>'AVL 1'!L6+'AVL 2'!L6+'AVL 3'!L6+'AVL4'!L6</f>
        <v>7688.7193957361105</v>
      </c>
      <c r="M6" s="5">
        <f>'AVL 1'!M6+'AVL 2'!M6+'AVL 3'!M6+'AVL4'!M6</f>
        <v>7700.4256407361117</v>
      </c>
      <c r="N6" s="5">
        <f>'AVL 1'!N6+'AVL 2'!N6+'AVL 3'!N6+'AVL4'!N6</f>
        <v>7533.824038486111</v>
      </c>
      <c r="O6" s="5">
        <f>'AVL 1'!O6+'AVL 2'!O6+'AVL 3'!O6+'AVL4'!O6</f>
        <v>7592.3306827361112</v>
      </c>
      <c r="P6" s="5">
        <f>'AVL 1'!P6+'AVL 2'!P6+'AVL 3'!P6+'AVL4'!P6</f>
        <v>7588.4096157361109</v>
      </c>
      <c r="Q6" s="5">
        <f>'AVL 1'!Q6+'AVL 2'!Q6+'AVL 3'!Q6+'AVL4'!Q6</f>
        <v>7549.0263567361108</v>
      </c>
      <c r="R6" s="5">
        <f>'AVL 1'!R6+'AVL 2'!R6+'AVL 3'!R6+'AVL4'!R6</f>
        <v>7628.8989247361114</v>
      </c>
      <c r="S6" s="5">
        <f>'AVL 1'!S6+'AVL 2'!S6+'AVL 3'!S6+'AVL4'!S6</f>
        <v>7719.688082736111</v>
      </c>
      <c r="T6" s="5">
        <f>'AVL 1'!T6+'AVL 2'!T6+'AVL 3'!T6+'AVL4'!T6</f>
        <v>7556.2850447361116</v>
      </c>
      <c r="U6" s="5">
        <f>'AVL 1'!U6+'AVL 2'!U6+'AVL 3'!U6+'AVL4'!U6</f>
        <v>7555.0873902361109</v>
      </c>
      <c r="V6" s="5">
        <f>'AVL 1'!V6+'AVL 2'!V6+'AVL 3'!V6+'AVL4'!V6</f>
        <v>7510.8561317361109</v>
      </c>
      <c r="W6" s="5">
        <f>'AVL 1'!W6+'AVL 2'!W6+'AVL 3'!W6+'AVL4'!W6</f>
        <v>7452.0521562361118</v>
      </c>
      <c r="X6" s="5">
        <f>'AVL 1'!X6+'AVL 2'!X6+'AVL 3'!X6+'AVL4'!X6</f>
        <v>6828.4049597361109</v>
      </c>
      <c r="Y6" s="5">
        <f>'AVL 1'!Y6+'AVL 2'!Y6+'AVL 3'!Y6+'AVL4'!Y6</f>
        <v>6260.4615737361109</v>
      </c>
      <c r="Z6" s="5">
        <f>'AVL 1'!Z6+'AVL 2'!Z6+'AVL 3'!Z6+'AVL4'!Z6</f>
        <v>6218.9555897361115</v>
      </c>
      <c r="AA6" s="5">
        <f>'AVL 1'!AA6+'AVL 2'!AA6+'AVL 3'!AA6+'AVL4'!AA6</f>
        <v>6770.6619967361112</v>
      </c>
      <c r="AB6" s="5">
        <f>'AVL 1'!AB6+'AVL 2'!AB6+'AVL 3'!AB6+'AVL4'!AB6</f>
        <v>5762.2958867361112</v>
      </c>
      <c r="AC6" s="5">
        <f>'AVL 1'!AC6+'AVL 2'!AC6+'AVL 3'!AC6+'AVL4'!AC6</f>
        <v>6157.8475087361112</v>
      </c>
      <c r="AD6" s="5">
        <f>'AVL 1'!AD6+'AVL 2'!AD6+'AVL 3'!AD6+'AVL4'!AD6</f>
        <v>6994.3811587361106</v>
      </c>
      <c r="AE6" s="5">
        <f>'AVL 1'!AE6+'AVL 2'!AE6+'AVL 3'!AE6+'AVL4'!AE6</f>
        <v>7056.8185467361109</v>
      </c>
      <c r="AF6" s="11"/>
    </row>
    <row r="7" spans="1:32" ht="120" customHeight="1" x14ac:dyDescent="0.75">
      <c r="A7" s="4" t="s">
        <v>5</v>
      </c>
      <c r="B7" s="5">
        <f>'AVL 1'!B7+'AVL 2'!B7+'AVL 3'!B7+'AVL4'!B7</f>
        <v>7767.1705522361117</v>
      </c>
      <c r="C7" s="5">
        <f>'AVL 1'!C7+'AVL 2'!C7+'AVL 3'!C7+'AVL4'!C7</f>
        <v>7074.3209467361112</v>
      </c>
      <c r="D7" s="5">
        <f>'AVL 1'!D7+'AVL 2'!D7+'AVL 3'!D7+'AVL4'!D7</f>
        <v>7029.4476387361119</v>
      </c>
      <c r="E7" s="5">
        <f>'AVL 1'!E7+'AVL 2'!E7+'AVL 3'!E7+'AVL4'!E7</f>
        <v>6984.9909527361115</v>
      </c>
      <c r="F7" s="5">
        <f>'AVL 1'!F7+'AVL 2'!F7+'AVL 3'!F7+'AVL4'!F7</f>
        <v>7722.3480437361104</v>
      </c>
      <c r="G7" s="5">
        <f>'AVL 1'!G7+'AVL 2'!G7+'AVL 3'!G7+'AVL4'!G7</f>
        <v>7638.5844087361111</v>
      </c>
      <c r="H7" s="5">
        <f>'AVL 1'!H7+'AVL 2'!H7+'AVL 3'!H7+'AVL4'!H7</f>
        <v>7619.2220117361112</v>
      </c>
      <c r="I7" s="5">
        <f>'AVL 1'!I7+'AVL 2'!I7+'AVL 3'!I7+'AVL4'!I7</f>
        <v>7822.5459487361113</v>
      </c>
      <c r="J7" s="5">
        <f>'AVL 1'!J7+'AVL 2'!J7+'AVL 3'!J7+'AVL4'!J7</f>
        <v>7840.6572322361117</v>
      </c>
      <c r="K7" s="5">
        <f>'AVL 1'!K7+'AVL 2'!K7+'AVL 3'!K7+'AVL4'!K7</f>
        <v>7921.3662907361104</v>
      </c>
      <c r="L7" s="5">
        <f>'AVL 1'!L7+'AVL 2'!L7+'AVL 3'!L7+'AVL4'!L7</f>
        <v>7663.4370957361116</v>
      </c>
      <c r="M7" s="5">
        <f>'AVL 1'!M7+'AVL 2'!M7+'AVL 3'!M7+'AVL4'!M7</f>
        <v>7631.7558407361112</v>
      </c>
      <c r="N7" s="5">
        <f>'AVL 1'!N7+'AVL 2'!N7+'AVL 3'!N7+'AVL4'!N7</f>
        <v>7514.4064497361114</v>
      </c>
      <c r="O7" s="5">
        <f>'AVL 1'!O7+'AVL 2'!O7+'AVL 3'!O7+'AVL4'!O7</f>
        <v>7633.6775397361116</v>
      </c>
      <c r="P7" s="5">
        <f>'AVL 1'!P7+'AVL 2'!P7+'AVL 3'!P7+'AVL4'!P7</f>
        <v>7654.7089327361109</v>
      </c>
      <c r="Q7" s="5">
        <f>'AVL 1'!Q7+'AVL 2'!Q7+'AVL 3'!Q7+'AVL4'!Q7</f>
        <v>7675.2905362361107</v>
      </c>
      <c r="R7" s="5">
        <f>'AVL 1'!R7+'AVL 2'!R7+'AVL 3'!R7+'AVL4'!R7</f>
        <v>7655.2100737361106</v>
      </c>
      <c r="S7" s="5">
        <f>'AVL 1'!S7+'AVL 2'!S7+'AVL 3'!S7+'AVL4'!S7</f>
        <v>7641.9851327361112</v>
      </c>
      <c r="T7" s="5">
        <f>'AVL 1'!T7+'AVL 2'!T7+'AVL 3'!T7+'AVL4'!T7</f>
        <v>7592.4073947361112</v>
      </c>
      <c r="U7" s="5">
        <f>'AVL 1'!U7+'AVL 2'!U7+'AVL 3'!U7+'AVL4'!U7</f>
        <v>7540.505039736111</v>
      </c>
      <c r="V7" s="5">
        <f>'AVL 1'!V7+'AVL 2'!V7+'AVL 3'!V7+'AVL4'!V7</f>
        <v>7559.8730817361102</v>
      </c>
      <c r="W7" s="5">
        <f>'AVL 1'!W7+'AVL 2'!W7+'AVL 3'!W7+'AVL4'!W7</f>
        <v>7574.4727317361112</v>
      </c>
      <c r="X7" s="5">
        <f>'AVL 1'!X7+'AVL 2'!X7+'AVL 3'!X7+'AVL4'!X7</f>
        <v>6909.8114407361118</v>
      </c>
      <c r="Y7" s="5">
        <f>'AVL 1'!Y7+'AVL 2'!Y7+'AVL 3'!Y7+'AVL4'!Y7</f>
        <v>6276.9705892361108</v>
      </c>
      <c r="Z7" s="5">
        <f>'AVL 1'!Z7+'AVL 2'!Z7+'AVL 3'!Z7+'AVL4'!Z7</f>
        <v>6266.5826397361107</v>
      </c>
      <c r="AA7" s="5">
        <f>'AVL 1'!AA7+'AVL 2'!AA7+'AVL 3'!AA7+'AVL4'!AA7</f>
        <v>6940.9147737361109</v>
      </c>
      <c r="AB7" s="5">
        <f>'AVL 1'!AB7+'AVL 2'!AB7+'AVL 3'!AB7+'AVL4'!AB7</f>
        <v>5807.1038737361114</v>
      </c>
      <c r="AC7" s="5">
        <f>'AVL 1'!AC7+'AVL 2'!AC7+'AVL 3'!AC7+'AVL4'!AC7</f>
        <v>6183.6119087361112</v>
      </c>
      <c r="AD7" s="5">
        <f>'AVL 1'!AD7+'AVL 2'!AD7+'AVL 3'!AD7+'AVL4'!AD7</f>
        <v>7036.8005237361103</v>
      </c>
      <c r="AE7" s="5">
        <f>'AVL 1'!AE7+'AVL 2'!AE7+'AVL 3'!AE7+'AVL4'!AE7</f>
        <v>7101.5133032361118</v>
      </c>
      <c r="AF7" s="11"/>
    </row>
    <row r="8" spans="1:32" ht="120" customHeight="1" x14ac:dyDescent="0.75">
      <c r="A8" s="4" t="s">
        <v>6</v>
      </c>
      <c r="B8" s="5">
        <f>'AVL 1'!B8+'AVL 2'!B8+'AVL 3'!B8+'AVL4'!B8</f>
        <v>7885.7226984861118</v>
      </c>
      <c r="C8" s="5">
        <f>'AVL 1'!C8+'AVL 2'!C8+'AVL 3'!C8+'AVL4'!C8</f>
        <v>7209.4627032361122</v>
      </c>
      <c r="D8" s="5">
        <f>'AVL 1'!D8+'AVL 2'!D8+'AVL 3'!D8+'AVL4'!D8</f>
        <v>7147.3448112361111</v>
      </c>
      <c r="E8" s="5">
        <f>'AVL 1'!E8+'AVL 2'!E8+'AVL 3'!E8+'AVL4'!E8</f>
        <v>7187.3399407361112</v>
      </c>
      <c r="F8" s="5">
        <f>'AVL 1'!F8+'AVL 2'!F8+'AVL 3'!F8+'AVL4'!F8</f>
        <v>7742.8278262361109</v>
      </c>
      <c r="G8" s="5">
        <f>'AVL 1'!G8+'AVL 2'!G8+'AVL 3'!G8+'AVL4'!G8</f>
        <v>7738.7191157361103</v>
      </c>
      <c r="H8" s="5">
        <f>'AVL 1'!H8+'AVL 2'!H8+'AVL 3'!H8+'AVL4'!H8</f>
        <v>7775.5750257361105</v>
      </c>
      <c r="I8" s="5">
        <f>'AVL 1'!I8+'AVL 2'!I8+'AVL 3'!I8+'AVL4'!I8</f>
        <v>7968.3539282361107</v>
      </c>
      <c r="J8" s="5">
        <f>'AVL 1'!J8+'AVL 2'!J8+'AVL 3'!J8+'AVL4'!J8</f>
        <v>7996.2694117361116</v>
      </c>
      <c r="K8" s="5">
        <f>'AVL 1'!K8+'AVL 2'!K8+'AVL 3'!K8+'AVL4'!K8</f>
        <v>7951.7824392361108</v>
      </c>
      <c r="L8" s="5">
        <f>'AVL 1'!L8+'AVL 2'!L8+'AVL 3'!L8+'AVL4'!L8</f>
        <v>7820.559490736111</v>
      </c>
      <c r="M8" s="5">
        <f>'AVL 1'!M8+'AVL 2'!M8+'AVL 3'!M8+'AVL4'!M8</f>
        <v>7786.5986152361111</v>
      </c>
      <c r="N8" s="5">
        <f>'AVL 1'!N8+'AVL 2'!N8+'AVL 3'!N8+'AVL4'!N8</f>
        <v>7735.5636417361111</v>
      </c>
      <c r="O8" s="5">
        <f>'AVL 1'!O8+'AVL 2'!O8+'AVL 3'!O8+'AVL4'!O8</f>
        <v>7743.8732607361117</v>
      </c>
      <c r="P8" s="5">
        <f>'AVL 1'!P8+'AVL 2'!P8+'AVL 3'!P8+'AVL4'!P8</f>
        <v>7717.9484447361119</v>
      </c>
      <c r="Q8" s="5">
        <f>'AVL 1'!Q8+'AVL 2'!Q8+'AVL 3'!Q8+'AVL4'!Q8</f>
        <v>7823.3770357361118</v>
      </c>
      <c r="R8" s="5">
        <f>'AVL 1'!R8+'AVL 2'!R8+'AVL 3'!R8+'AVL4'!R8</f>
        <v>7888.1556952361116</v>
      </c>
      <c r="S8" s="5">
        <f>'AVL 1'!S8+'AVL 2'!S8+'AVL 3'!S8+'AVL4'!S8</f>
        <v>7752.8280572361109</v>
      </c>
      <c r="T8" s="5">
        <f>'AVL 1'!T8+'AVL 2'!T8+'AVL 3'!T8+'AVL4'!T8</f>
        <v>7684.8800027361103</v>
      </c>
      <c r="U8" s="5">
        <f>'AVL 1'!U8+'AVL 2'!U8+'AVL 3'!U8+'AVL4'!U8</f>
        <v>7605.2113727361111</v>
      </c>
      <c r="V8" s="5">
        <f>'AVL 1'!V8+'AVL 2'!V8+'AVL 3'!V8+'AVL4'!V8</f>
        <v>7660.4145897361104</v>
      </c>
      <c r="W8" s="5">
        <f>'AVL 1'!W8+'AVL 2'!W8+'AVL 3'!W8+'AVL4'!W8</f>
        <v>7744.6783897361111</v>
      </c>
      <c r="X8" s="5">
        <f>'AVL 1'!X8+'AVL 2'!X8+'AVL 3'!X8+'AVL4'!X8</f>
        <v>7066.4443442361116</v>
      </c>
      <c r="Y8" s="5">
        <f>'AVL 1'!Y8+'AVL 2'!Y8+'AVL 3'!Y8+'AVL4'!Y8</f>
        <v>6396.1717192361102</v>
      </c>
      <c r="Z8" s="5">
        <f>'AVL 1'!Z8+'AVL 2'!Z8+'AVL 3'!Z8+'AVL4'!Z8</f>
        <v>6390.2559797361118</v>
      </c>
      <c r="AA8" s="5">
        <f>'AVL 1'!AA8+'AVL 2'!AA8+'AVL 3'!AA8+'AVL4'!AA8</f>
        <v>7046.4077467361112</v>
      </c>
      <c r="AB8" s="5">
        <f>'AVL 1'!AB8+'AVL 2'!AB8+'AVL 3'!AB8+'AVL4'!AB8</f>
        <v>5923.5086872361117</v>
      </c>
      <c r="AC8" s="5">
        <f>'AVL 1'!AC8+'AVL 2'!AC8+'AVL 3'!AC8+'AVL4'!AC8</f>
        <v>6322.6786992361103</v>
      </c>
      <c r="AD8" s="5">
        <f>'AVL 1'!AD8+'AVL 2'!AD8+'AVL 3'!AD8+'AVL4'!AD8</f>
        <v>7204.6383572361119</v>
      </c>
      <c r="AE8" s="5">
        <f>'AVL 1'!AE8+'AVL 2'!AE8+'AVL 3'!AE8+'AVL4'!AE8</f>
        <v>7271.2889782361108</v>
      </c>
      <c r="AF8" s="11"/>
    </row>
    <row r="9" spans="1:32" ht="120" customHeight="1" x14ac:dyDescent="0.75">
      <c r="A9" s="4" t="s">
        <v>7</v>
      </c>
      <c r="B9" s="5">
        <f>'AVL 1'!B9+'AVL 2'!B9+'AVL 3'!B9+'AVL4'!B9</f>
        <v>8520.858990486111</v>
      </c>
      <c r="C9" s="5">
        <f>'AVL 1'!C9+'AVL 2'!C9+'AVL 3'!C9+'AVL4'!C9</f>
        <v>7934.8836082361113</v>
      </c>
      <c r="D9" s="5">
        <f>'AVL 1'!D9+'AVL 2'!D9+'AVL 3'!D9+'AVL4'!D9</f>
        <v>7932.5907282361113</v>
      </c>
      <c r="E9" s="5">
        <f>'AVL 1'!E9+'AVL 2'!E9+'AVL 3'!E9+'AVL4'!E9</f>
        <v>7747.4248872361113</v>
      </c>
      <c r="F9" s="5">
        <f>'AVL 1'!F9+'AVL 2'!F9+'AVL 3'!F9+'AVL4'!F9</f>
        <v>8399.1738712361112</v>
      </c>
      <c r="G9" s="5">
        <f>'AVL 1'!G9+'AVL 2'!G9+'AVL 3'!G9+'AVL4'!G9</f>
        <v>8469.1047282361105</v>
      </c>
      <c r="H9" s="5">
        <f>'AVL 1'!H9+'AVL 2'!H9+'AVL 3'!H9+'AVL4'!H9</f>
        <v>8533.096997736111</v>
      </c>
      <c r="I9" s="5">
        <f>'AVL 1'!I9+'AVL 2'!I9+'AVL 3'!I9+'AVL4'!I9</f>
        <v>8653.3618142361101</v>
      </c>
      <c r="J9" s="5">
        <f>'AVL 1'!J9+'AVL 2'!J9+'AVL 3'!J9+'AVL4'!J9</f>
        <v>8672.4729772361115</v>
      </c>
      <c r="K9" s="5">
        <f>'AVL 1'!K9+'AVL 2'!K9+'AVL 3'!K9+'AVL4'!K9</f>
        <v>8668.9693052361108</v>
      </c>
      <c r="L9" s="5">
        <f>'AVL 1'!L9+'AVL 2'!L9+'AVL 3'!L9+'AVL4'!L9</f>
        <v>8527.4916827361103</v>
      </c>
      <c r="M9" s="5">
        <f>'AVL 1'!M9+'AVL 2'!M9+'AVL 3'!M9+'AVL4'!M9</f>
        <v>8481.0734034861107</v>
      </c>
      <c r="N9" s="5">
        <f>'AVL 1'!N9+'AVL 2'!N9+'AVL 3'!N9+'AVL4'!N9</f>
        <v>8474.8576287361102</v>
      </c>
      <c r="O9" s="5">
        <f>'AVL 1'!O9+'AVL 2'!O9+'AVL 3'!O9+'AVL4'!O9</f>
        <v>8419.8030202361115</v>
      </c>
      <c r="P9" s="5">
        <f>'AVL 1'!P9+'AVL 2'!P9+'AVL 3'!P9+'AVL4'!P9</f>
        <v>8513.9951022361111</v>
      </c>
      <c r="Q9" s="5">
        <f>'AVL 1'!Q9+'AVL 2'!Q9+'AVL 3'!Q9+'AVL4'!Q9</f>
        <v>8368.9127402361119</v>
      </c>
      <c r="R9" s="5">
        <f>'AVL 1'!R9+'AVL 2'!R9+'AVL 3'!R9+'AVL4'!R9</f>
        <v>8444.7239742361107</v>
      </c>
      <c r="S9" s="5">
        <f>'AVL 1'!S9+'AVL 2'!S9+'AVL 3'!S9+'AVL4'!S9</f>
        <v>8421.0078412361108</v>
      </c>
      <c r="T9" s="5">
        <f>'AVL 1'!T9+'AVL 2'!T9+'AVL 3'!T9+'AVL4'!T9</f>
        <v>8226.7290072361102</v>
      </c>
      <c r="U9" s="5">
        <f>'AVL 1'!U9+'AVL 2'!U9+'AVL 3'!U9+'AVL4'!U9</f>
        <v>8157.805544236111</v>
      </c>
      <c r="V9" s="5">
        <f>'AVL 1'!V9+'AVL 2'!V9+'AVL 3'!V9+'AVL4'!V9</f>
        <v>8220.1918112361109</v>
      </c>
      <c r="W9" s="5">
        <f>'AVL 1'!W9+'AVL 2'!W9+'AVL 3'!W9+'AVL4'!W9</f>
        <v>8408.2465032361106</v>
      </c>
      <c r="X9" s="5">
        <f>'AVL 1'!X9+'AVL 2'!X9+'AVL 3'!X9+'AVL4'!X9</f>
        <v>7667.1190442361112</v>
      </c>
      <c r="Y9" s="5">
        <f>'AVL 1'!Y9+'AVL 2'!Y9+'AVL 3'!Y9+'AVL4'!Y9</f>
        <v>6975.267900236111</v>
      </c>
      <c r="Z9" s="5">
        <f>'AVL 1'!Z9+'AVL 2'!Z9+'AVL 3'!Z9+'AVL4'!Z9</f>
        <v>7051.6490212361114</v>
      </c>
      <c r="AA9" s="5">
        <f>'AVL 1'!AA9+'AVL 2'!AA9+'AVL 3'!AA9+'AVL4'!AA9</f>
        <v>7581.1659622361112</v>
      </c>
      <c r="AB9" s="5">
        <f>'AVL 1'!AB9+'AVL 2'!AB9+'AVL 3'!AB9+'AVL4'!AB9</f>
        <v>6674.6380942361102</v>
      </c>
      <c r="AC9" s="5">
        <f>'AVL 1'!AC9+'AVL 2'!AC9+'AVL 3'!AC9+'AVL4'!AC9</f>
        <v>6925.6038707361113</v>
      </c>
      <c r="AD9" s="5">
        <f>'AVL 1'!AD9+'AVL 2'!AD9+'AVL 3'!AD9+'AVL4'!AD9</f>
        <v>7913.6533564861111</v>
      </c>
      <c r="AE9" s="5">
        <f>'AVL 1'!AE9+'AVL 2'!AE9+'AVL 3'!AE9+'AVL4'!AE9</f>
        <v>7767.0127522361108</v>
      </c>
      <c r="AF9" s="11"/>
    </row>
    <row r="10" spans="1:32" ht="120" customHeight="1" x14ac:dyDescent="0.75">
      <c r="A10" s="4" t="s">
        <v>8</v>
      </c>
      <c r="B10" s="5">
        <f>'AVL 1'!B10+'AVL 2'!B10+'AVL 3'!B10+'AVL4'!B10</f>
        <v>8426.0810344861111</v>
      </c>
      <c r="C10" s="5">
        <f>'AVL 1'!C10+'AVL 2'!C10+'AVL 3'!C10+'AVL4'!C10</f>
        <v>7814.9965242361113</v>
      </c>
      <c r="D10" s="5">
        <f>'AVL 1'!D10+'AVL 2'!D10+'AVL 3'!D10+'AVL4'!D10</f>
        <v>7904.3623622361119</v>
      </c>
      <c r="E10" s="5">
        <f>'AVL 1'!E10+'AVL 2'!E10+'AVL 3'!E10+'AVL4'!E10</f>
        <v>7586.3348372361115</v>
      </c>
      <c r="F10" s="5">
        <f>'AVL 1'!F10+'AVL 2'!F10+'AVL 3'!F10+'AVL4'!F10</f>
        <v>8307.2267392361118</v>
      </c>
      <c r="G10" s="5">
        <f>'AVL 1'!G10+'AVL 2'!G10+'AVL 3'!G10+'AVL4'!G10</f>
        <v>8416.9803484861113</v>
      </c>
      <c r="H10" s="5">
        <f>'AVL 1'!H10+'AVL 2'!H10+'AVL 3'!H10+'AVL4'!H10</f>
        <v>8457.5893862361117</v>
      </c>
      <c r="I10" s="5">
        <f>'AVL 1'!I10+'AVL 2'!I10+'AVL 3'!I10+'AVL4'!I10</f>
        <v>8570.2943819861102</v>
      </c>
      <c r="J10" s="5">
        <f>'AVL 1'!J10+'AVL 2'!J10+'AVL 3'!J10+'AVL4'!J10</f>
        <v>8626.1940542361117</v>
      </c>
      <c r="K10" s="5">
        <f>'AVL 1'!K10+'AVL 2'!K10+'AVL 3'!K10+'AVL4'!K10</f>
        <v>8640.0685662361102</v>
      </c>
      <c r="L10" s="5">
        <f>'AVL 1'!L10+'AVL 2'!L10+'AVL 3'!L10+'AVL4'!L10</f>
        <v>8461.5854442361106</v>
      </c>
      <c r="M10" s="5">
        <f>'AVL 1'!M10+'AVL 2'!M10+'AVL 3'!M10+'AVL4'!M10</f>
        <v>8400.9814377361108</v>
      </c>
      <c r="N10" s="5">
        <f>'AVL 1'!N10+'AVL 2'!N10+'AVL 3'!N10+'AVL4'!N10</f>
        <v>8507.0349452361115</v>
      </c>
      <c r="O10" s="5">
        <f>'AVL 1'!O10+'AVL 2'!O10+'AVL 3'!O10+'AVL4'!O10</f>
        <v>8434.1309852361119</v>
      </c>
      <c r="P10" s="5">
        <f>'AVL 1'!P10+'AVL 2'!P10+'AVL 3'!P10+'AVL4'!P10</f>
        <v>8478.4222342361099</v>
      </c>
      <c r="Q10" s="5">
        <f>'AVL 1'!Q10+'AVL 2'!Q10+'AVL 3'!Q10+'AVL4'!Q10</f>
        <v>8360.772220236111</v>
      </c>
      <c r="R10" s="5">
        <f>'AVL 1'!R10+'AVL 2'!R10+'AVL 3'!R10+'AVL4'!R10</f>
        <v>8480.989804236111</v>
      </c>
      <c r="S10" s="5">
        <f>'AVL 1'!S10+'AVL 2'!S10+'AVL 3'!S10+'AVL4'!S10</f>
        <v>8484.9321552361107</v>
      </c>
      <c r="T10" s="5">
        <f>'AVL 1'!T10+'AVL 2'!T10+'AVL 3'!T10+'AVL4'!T10</f>
        <v>8217.5311307361117</v>
      </c>
      <c r="U10" s="5">
        <f>'AVL 1'!U10+'AVL 2'!U10+'AVL 3'!U10+'AVL4'!U10</f>
        <v>8338.5381222361102</v>
      </c>
      <c r="V10" s="5">
        <f>'AVL 1'!V10+'AVL 2'!V10+'AVL 3'!V10+'AVL4'!V10</f>
        <v>8259.5938257361122</v>
      </c>
      <c r="W10" s="5">
        <f>'AVL 1'!W10+'AVL 2'!W10+'AVL 3'!W10+'AVL4'!W10</f>
        <v>8341.4327482361114</v>
      </c>
      <c r="X10" s="5">
        <f>'AVL 1'!X10+'AVL 2'!X10+'AVL 3'!X10+'AVL4'!X10</f>
        <v>7738.3037987361104</v>
      </c>
      <c r="Y10" s="5">
        <f>'AVL 1'!Y10+'AVL 2'!Y10+'AVL 3'!Y10+'AVL4'!Y10</f>
        <v>7061.1908827361112</v>
      </c>
      <c r="Z10" s="5">
        <f>'AVL 1'!Z10+'AVL 2'!Z10+'AVL 3'!Z10+'AVL4'!Z10</f>
        <v>7217.9093077361113</v>
      </c>
      <c r="AA10" s="5">
        <f>'AVL 1'!AA10+'AVL 2'!AA10+'AVL 3'!AA10+'AVL4'!AA10</f>
        <v>7683.4186757361113</v>
      </c>
      <c r="AB10" s="5">
        <f>'AVL 1'!AB10+'AVL 2'!AB10+'AVL 3'!AB10+'AVL4'!AB10</f>
        <v>6949.4659142361106</v>
      </c>
      <c r="AC10" s="5">
        <f>'AVL 1'!AC10+'AVL 2'!AC10+'AVL 3'!AC10+'AVL4'!AC10</f>
        <v>7065.659325736111</v>
      </c>
      <c r="AD10" s="5">
        <f>'AVL 1'!AD10+'AVL 2'!AD10+'AVL 3'!AD10+'AVL4'!AD10</f>
        <v>8000.4227387361116</v>
      </c>
      <c r="AE10" s="5">
        <f>'AVL 1'!AE10+'AVL 2'!AE10+'AVL 3'!AE10+'AVL4'!AE10</f>
        <v>7592.3079927361123</v>
      </c>
      <c r="AF10" s="11"/>
    </row>
    <row r="11" spans="1:32" ht="120" customHeight="1" x14ac:dyDescent="0.75">
      <c r="A11" s="4" t="s">
        <v>9</v>
      </c>
      <c r="B11" s="5">
        <f>'AVL 1'!B11+'AVL 2'!B11+'AVL 3'!B11+'AVL4'!B11</f>
        <v>7857.8869052361115</v>
      </c>
      <c r="C11" s="5">
        <f>'AVL 1'!C11+'AVL 2'!C11+'AVL 3'!C11+'AVL4'!C11</f>
        <v>7110.6451132361117</v>
      </c>
      <c r="D11" s="5">
        <f>'AVL 1'!D11+'AVL 2'!D11+'AVL 3'!D11+'AVL4'!D11</f>
        <v>7189.5735612361113</v>
      </c>
      <c r="E11" s="5">
        <f>'AVL 1'!E11+'AVL 2'!E11+'AVL 3'!E11+'AVL4'!E11</f>
        <v>7022.1286742361117</v>
      </c>
      <c r="F11" s="5">
        <f>'AVL 1'!F11+'AVL 2'!F11+'AVL 3'!F11+'AVL4'!F11</f>
        <v>7775.6357262361107</v>
      </c>
      <c r="G11" s="5">
        <f>'AVL 1'!G11+'AVL 2'!G11+'AVL 3'!G11+'AVL4'!G11</f>
        <v>7795.4767704861115</v>
      </c>
      <c r="H11" s="5">
        <f>'AVL 1'!H11+'AVL 2'!H11+'AVL 3'!H11+'AVL4'!H11</f>
        <v>7757.2872982361114</v>
      </c>
      <c r="I11" s="5">
        <f>'AVL 1'!I11+'AVL 2'!I11+'AVL 3'!I11+'AVL4'!I11</f>
        <v>7984.2180527361106</v>
      </c>
      <c r="J11" s="5">
        <f>'AVL 1'!J11+'AVL 2'!J11+'AVL 3'!J11+'AVL4'!J11</f>
        <v>8093.1086449861114</v>
      </c>
      <c r="K11" s="5">
        <f>'AVL 1'!K11+'AVL 2'!K11+'AVL 3'!K11+'AVL4'!K11</f>
        <v>8014.5078209861113</v>
      </c>
      <c r="L11" s="5">
        <f>'AVL 1'!L11+'AVL 2'!L11+'AVL 3'!L11+'AVL4'!L11</f>
        <v>7994.0616247361122</v>
      </c>
      <c r="M11" s="5">
        <f>'AVL 1'!M11+'AVL 2'!M11+'AVL 3'!M11+'AVL4'!M11</f>
        <v>7833.4006152361108</v>
      </c>
      <c r="N11" s="5">
        <f>'AVL 1'!N11+'AVL 2'!N11+'AVL 3'!N11+'AVL4'!N11</f>
        <v>7752.8168262361114</v>
      </c>
      <c r="O11" s="5">
        <f>'AVL 1'!O11+'AVL 2'!O11+'AVL 3'!O11+'AVL4'!O11</f>
        <v>7912.2421429861115</v>
      </c>
      <c r="P11" s="5">
        <f>'AVL 1'!P11+'AVL 2'!P11+'AVL 3'!P11+'AVL4'!P11</f>
        <v>7828.8928152361113</v>
      </c>
      <c r="Q11" s="5">
        <f>'AVL 1'!Q11+'AVL 2'!Q11+'AVL 3'!Q11+'AVL4'!Q11</f>
        <v>7836.1456637361116</v>
      </c>
      <c r="R11" s="5">
        <f>'AVL 1'!R11+'AVL 2'!R11+'AVL 3'!R11+'AVL4'!R11</f>
        <v>7837.680597986111</v>
      </c>
      <c r="S11" s="5">
        <f>'AVL 1'!S11+'AVL 2'!S11+'AVL 3'!S11+'AVL4'!S11</f>
        <v>7824.905669736112</v>
      </c>
      <c r="T11" s="5">
        <f>'AVL 1'!T11+'AVL 2'!T11+'AVL 3'!T11+'AVL4'!T11</f>
        <v>7592.456630736111</v>
      </c>
      <c r="U11" s="5">
        <f>'AVL 1'!U11+'AVL 2'!U11+'AVL 3'!U11+'AVL4'!U11</f>
        <v>7691.0569612361114</v>
      </c>
      <c r="V11" s="5">
        <f>'AVL 1'!V11+'AVL 2'!V11+'AVL 3'!V11+'AVL4'!V11</f>
        <v>7722.9530677361108</v>
      </c>
      <c r="W11" s="5">
        <f>'AVL 1'!W11+'AVL 2'!W11+'AVL 3'!W11+'AVL4'!W11</f>
        <v>7741.3728197361106</v>
      </c>
      <c r="X11" s="5">
        <f>'AVL 1'!X11+'AVL 2'!X11+'AVL 3'!X11+'AVL4'!X11</f>
        <v>7024.9803482361112</v>
      </c>
      <c r="Y11" s="5">
        <f>'AVL 1'!Y11+'AVL 2'!Y11+'AVL 3'!Y11+'AVL4'!Y11</f>
        <v>6703.8399487361112</v>
      </c>
      <c r="Z11" s="5">
        <f>'AVL 1'!Z11+'AVL 2'!Z11+'AVL 3'!Z11+'AVL4'!Z11</f>
        <v>6581.9848757361115</v>
      </c>
      <c r="AA11" s="5">
        <f>'AVL 1'!AA11+'AVL 2'!AA11+'AVL 3'!AA11+'AVL4'!AA11</f>
        <v>7209.9619457361114</v>
      </c>
      <c r="AB11" s="5">
        <f>'AVL 1'!AB11+'AVL 2'!AB11+'AVL 3'!AB11+'AVL4'!AB11</f>
        <v>6603.0002822361112</v>
      </c>
      <c r="AC11" s="5">
        <f>'AVL 1'!AC11+'AVL 2'!AC11+'AVL 3'!AC11+'AVL4'!AC11</f>
        <v>6766.8786957361099</v>
      </c>
      <c r="AD11" s="5">
        <f>'AVL 1'!AD11+'AVL 2'!AD11+'AVL 3'!AD11+'AVL4'!AD11</f>
        <v>7537.648595736111</v>
      </c>
      <c r="AE11" s="5">
        <f>'AVL 1'!AE11+'AVL 2'!AE11+'AVL 3'!AE11+'AVL4'!AE11</f>
        <v>7097.4468337361122</v>
      </c>
      <c r="AF11" s="11"/>
    </row>
    <row r="12" spans="1:32" ht="120" customHeight="1" x14ac:dyDescent="0.75">
      <c r="A12" s="4" t="s">
        <v>10</v>
      </c>
      <c r="B12" s="5">
        <f>'AVL 1'!B12+'AVL 2'!B12+'AVL 3'!B12+'AVL4'!B12</f>
        <v>7837.4495287361106</v>
      </c>
      <c r="C12" s="5">
        <f>'AVL 1'!C12+'AVL 2'!C12+'AVL 3'!C12+'AVL4'!C12</f>
        <v>6978.1007457361111</v>
      </c>
      <c r="D12" s="5">
        <f>'AVL 1'!D12+'AVL 2'!D12+'AVL 3'!D12+'AVL4'!D12</f>
        <v>7098.5489367361115</v>
      </c>
      <c r="E12" s="5">
        <f>'AVL 1'!E12+'AVL 2'!E12+'AVL 3'!E12+'AVL4'!E12</f>
        <v>6901.6089364861109</v>
      </c>
      <c r="F12" s="5">
        <f>'AVL 1'!F12+'AVL 2'!F12+'AVL 3'!F12+'AVL4'!F12</f>
        <v>7694.6545377361108</v>
      </c>
      <c r="G12" s="5">
        <f>'AVL 1'!G12+'AVL 2'!G12+'AVL 3'!G12+'AVL4'!G12</f>
        <v>7680.4684642361117</v>
      </c>
      <c r="H12" s="5">
        <f>'AVL 1'!H12+'AVL 2'!H12+'AVL 3'!H12+'AVL4'!H12</f>
        <v>7665.5233897361113</v>
      </c>
      <c r="I12" s="5">
        <f>'AVL 1'!I12+'AVL 2'!I12+'AVL 3'!I12+'AVL4'!I12</f>
        <v>7963.1361374861108</v>
      </c>
      <c r="J12" s="5">
        <f>'AVL 1'!J12+'AVL 2'!J12+'AVL 3'!J12+'AVL4'!J12</f>
        <v>7941.7427617361118</v>
      </c>
      <c r="K12" s="5">
        <f>'AVL 1'!K12+'AVL 2'!K12+'AVL 3'!K12+'AVL4'!K12</f>
        <v>7865.0175907361117</v>
      </c>
      <c r="L12" s="5">
        <f>'AVL 1'!L12+'AVL 2'!L12+'AVL 3'!L12+'AVL4'!L12</f>
        <v>7652.1819797361113</v>
      </c>
      <c r="M12" s="5">
        <f>'AVL 1'!M12+'AVL 2'!M12+'AVL 3'!M12+'AVL4'!M12</f>
        <v>7627.3779462361108</v>
      </c>
      <c r="N12" s="5">
        <f>'AVL 1'!N12+'AVL 2'!N12+'AVL 3'!N12+'AVL4'!N12</f>
        <v>7602.5675577361108</v>
      </c>
      <c r="O12" s="5">
        <f>'AVL 1'!O12+'AVL 2'!O12+'AVL 3'!O12+'AVL4'!O12</f>
        <v>7666.1407117361105</v>
      </c>
      <c r="P12" s="5">
        <f>'AVL 1'!P12+'AVL 2'!P12+'AVL 3'!P12+'AVL4'!P12</f>
        <v>7669.2154597361114</v>
      </c>
      <c r="Q12" s="5">
        <f>'AVL 1'!Q12+'AVL 2'!Q12+'AVL 3'!Q12+'AVL4'!Q12</f>
        <v>7644.2301407361119</v>
      </c>
      <c r="R12" s="5">
        <f>'AVL 1'!R12+'AVL 2'!R12+'AVL 3'!R12+'AVL4'!R12</f>
        <v>7485.1628507361111</v>
      </c>
      <c r="S12" s="5">
        <f>'AVL 1'!S12+'AVL 2'!S12+'AVL 3'!S12+'AVL4'!S12</f>
        <v>7734.228727736112</v>
      </c>
      <c r="T12" s="5">
        <f>'AVL 1'!T12+'AVL 2'!T12+'AVL 3'!T12+'AVL4'!T12</f>
        <v>7166.1101507361109</v>
      </c>
      <c r="U12" s="5">
        <f>'AVL 1'!U12+'AVL 2'!U12+'AVL 3'!U12+'AVL4'!U12</f>
        <v>7224.3307367361103</v>
      </c>
      <c r="V12" s="5">
        <f>'AVL 1'!V12+'AVL 2'!V12+'AVL 3'!V12+'AVL4'!V12</f>
        <v>7469.2831277361111</v>
      </c>
      <c r="W12" s="5">
        <f>'AVL 1'!W12+'AVL 2'!W12+'AVL 3'!W12+'AVL4'!W12</f>
        <v>7391.0286667361106</v>
      </c>
      <c r="X12" s="5">
        <f>'AVL 1'!X12+'AVL 2'!X12+'AVL 3'!X12+'AVL4'!X12</f>
        <v>6683.0605292361106</v>
      </c>
      <c r="Y12" s="5">
        <f>'AVL 1'!Y12+'AVL 2'!Y12+'AVL 3'!Y12+'AVL4'!Y12</f>
        <v>6374.6867772361111</v>
      </c>
      <c r="Z12" s="5">
        <f>'AVL 1'!Z12+'AVL 2'!Z12+'AVL 3'!Z12+'AVL4'!Z12</f>
        <v>6283.7315029861111</v>
      </c>
      <c r="AA12" s="5">
        <f>'AVL 1'!AA12+'AVL 2'!AA12+'AVL 3'!AA12+'AVL4'!AA12</f>
        <v>6889.8334424861114</v>
      </c>
      <c r="AB12" s="5">
        <f>'AVL 1'!AB12+'AVL 2'!AB12+'AVL 3'!AB12+'AVL4'!AB12</f>
        <v>6441.5532592361105</v>
      </c>
      <c r="AC12" s="5">
        <f>'AVL 1'!AC12+'AVL 2'!AC12+'AVL 3'!AC12+'AVL4'!AC12</f>
        <v>6268.7553542361111</v>
      </c>
      <c r="AD12" s="5">
        <f>'AVL 1'!AD12+'AVL 2'!AD12+'AVL 3'!AD12+'AVL4'!AD12</f>
        <v>6984.4701927361111</v>
      </c>
      <c r="AE12" s="5">
        <f>'AVL 1'!AE12+'AVL 2'!AE12+'AVL 3'!AE12+'AVL4'!AE12</f>
        <v>6788.2899282361113</v>
      </c>
      <c r="AF12" s="11"/>
    </row>
    <row r="13" spans="1:32" ht="120" customHeight="1" x14ac:dyDescent="0.75">
      <c r="A13" s="4" t="s">
        <v>11</v>
      </c>
      <c r="B13" s="5">
        <f>'AVL 1'!B13+'AVL 2'!B13+'AVL 3'!B13+'AVL4'!B13</f>
        <v>7717.7410997361112</v>
      </c>
      <c r="C13" s="5">
        <f>'AVL 1'!C13+'AVL 2'!C13+'AVL 3'!C13+'AVL4'!C13</f>
        <v>7079.2997662361122</v>
      </c>
      <c r="D13" s="5">
        <f>'AVL 1'!D13+'AVL 2'!D13+'AVL 3'!D13+'AVL4'!D13</f>
        <v>7078.365645486112</v>
      </c>
      <c r="E13" s="5">
        <f>'AVL 1'!E13+'AVL 2'!E13+'AVL 3'!E13+'AVL4'!E13</f>
        <v>6951.4555202361116</v>
      </c>
      <c r="F13" s="5">
        <f>'AVL 1'!F13+'AVL 2'!F13+'AVL 3'!F13+'AVL4'!F13</f>
        <v>7551.1055697361116</v>
      </c>
      <c r="G13" s="5">
        <f>'AVL 1'!G13+'AVL 2'!G13+'AVL 3'!G13+'AVL4'!G13</f>
        <v>7627.4756727361109</v>
      </c>
      <c r="H13" s="5">
        <f>'AVL 1'!H13+'AVL 2'!H13+'AVL 3'!H13+'AVL4'!H13</f>
        <v>7619.0605957361113</v>
      </c>
      <c r="I13" s="5">
        <f>'AVL 1'!I13+'AVL 2'!I13+'AVL 3'!I13+'AVL4'!I13</f>
        <v>7793.5506997361117</v>
      </c>
      <c r="J13" s="5">
        <f>'AVL 1'!J13+'AVL 2'!J13+'AVL 3'!J13+'AVL4'!J13</f>
        <v>7835.0016972361109</v>
      </c>
      <c r="K13" s="5">
        <f>'AVL 1'!K13+'AVL 2'!K13+'AVL 3'!K13+'AVL4'!K13</f>
        <v>8032.1744849861116</v>
      </c>
      <c r="L13" s="5">
        <f>'AVL 1'!L13+'AVL 2'!L13+'AVL 3'!L13+'AVL4'!L13</f>
        <v>7587.9370422361108</v>
      </c>
      <c r="M13" s="5">
        <f>'AVL 1'!M13+'AVL 2'!M13+'AVL 3'!M13+'AVL4'!M13</f>
        <v>7555.6526937361105</v>
      </c>
      <c r="N13" s="5">
        <f>'AVL 1'!N13+'AVL 2'!N13+'AVL 3'!N13+'AVL4'!N13</f>
        <v>7510.6310287361111</v>
      </c>
      <c r="O13" s="5">
        <f>'AVL 1'!O13+'AVL 2'!O13+'AVL 3'!O13+'AVL4'!O13</f>
        <v>7581.270911736111</v>
      </c>
      <c r="P13" s="5">
        <f>'AVL 1'!P13+'AVL 2'!P13+'AVL 3'!P13+'AVL4'!P13</f>
        <v>7617.5989377361111</v>
      </c>
      <c r="Q13" s="5">
        <f>'AVL 1'!Q13+'AVL 2'!Q13+'AVL 3'!Q13+'AVL4'!Q13</f>
        <v>7534.4245887361112</v>
      </c>
      <c r="R13" s="5">
        <f>'AVL 1'!R13+'AVL 2'!R13+'AVL 3'!R13+'AVL4'!R13</f>
        <v>7493.9690607361099</v>
      </c>
      <c r="S13" s="5">
        <f>'AVL 1'!S13+'AVL 2'!S13+'AVL 3'!S13+'AVL4'!S13</f>
        <v>7691.9405297361118</v>
      </c>
      <c r="T13" s="5">
        <f>'AVL 1'!T13+'AVL 2'!T13+'AVL 3'!T13+'AVL4'!T13</f>
        <v>7287.6548007361107</v>
      </c>
      <c r="U13" s="5">
        <f>'AVL 1'!U13+'AVL 2'!U13+'AVL 3'!U13+'AVL4'!U13</f>
        <v>7078.3637777361109</v>
      </c>
      <c r="V13" s="5">
        <f>'AVL 1'!V13+'AVL 2'!V13+'AVL 3'!V13+'AVL4'!V13</f>
        <v>7392.5697132361111</v>
      </c>
      <c r="W13" s="5">
        <f>'AVL 1'!W13+'AVL 2'!W13+'AVL 3'!W13+'AVL4'!W13</f>
        <v>7191.7497722361113</v>
      </c>
      <c r="X13" s="5">
        <f>'AVL 1'!X13+'AVL 2'!X13+'AVL 3'!X13+'AVL4'!X13</f>
        <v>6511.8175497361108</v>
      </c>
      <c r="Y13" s="5">
        <f>'AVL 1'!Y13+'AVL 2'!Y13+'AVL 3'!Y13+'AVL4'!Y13</f>
        <v>6073.1590112361118</v>
      </c>
      <c r="Z13" s="5">
        <f>'AVL 1'!Z13+'AVL 2'!Z13+'AVL 3'!Z13+'AVL4'!Z13</f>
        <v>6108.4078997361103</v>
      </c>
      <c r="AA13" s="5">
        <f>'AVL 1'!AA13+'AVL 2'!AA13+'AVL 3'!AA13+'AVL4'!AA13</f>
        <v>6411.1963047361114</v>
      </c>
      <c r="AB13" s="5">
        <f>'AVL 1'!AB13+'AVL 2'!AB13+'AVL 3'!AB13+'AVL4'!AB13</f>
        <v>6113.9892817361106</v>
      </c>
      <c r="AC13" s="5">
        <f>'AVL 1'!AC13+'AVL 2'!AC13+'AVL 3'!AC13+'AVL4'!AC13</f>
        <v>6147.6720747361105</v>
      </c>
      <c r="AD13" s="5">
        <f>'AVL 1'!AD13+'AVL 2'!AD13+'AVL 3'!AD13+'AVL4'!AD13</f>
        <v>6722.5354607361114</v>
      </c>
      <c r="AE13" s="5">
        <f>'AVL 1'!AE13+'AVL 2'!AE13+'AVL 3'!AE13+'AVL4'!AE13</f>
        <v>6535.8245929861114</v>
      </c>
      <c r="AF13" s="11"/>
    </row>
    <row r="14" spans="1:32" ht="120" customHeight="1" x14ac:dyDescent="0.75">
      <c r="A14" s="4" t="s">
        <v>12</v>
      </c>
      <c r="B14" s="5">
        <f>'AVL 1'!B14+'AVL 2'!B14+'AVL 3'!B14+'AVL4'!B14</f>
        <v>7659.0400949861114</v>
      </c>
      <c r="C14" s="5">
        <f>'AVL 1'!C14+'AVL 2'!C14+'AVL 3'!C14+'AVL4'!C14</f>
        <v>7081.9328789861111</v>
      </c>
      <c r="D14" s="5">
        <f>'AVL 1'!D14+'AVL 2'!D14+'AVL 3'!D14+'AVL4'!D14</f>
        <v>7107.1777067361108</v>
      </c>
      <c r="E14" s="5">
        <f>'AVL 1'!E14+'AVL 2'!E14+'AVL 3'!E14+'AVL4'!E14</f>
        <v>7042.1680004861109</v>
      </c>
      <c r="F14" s="5">
        <f>'AVL 1'!F14+'AVL 2'!F14+'AVL 3'!F14+'AVL4'!F14</f>
        <v>7522.459360236111</v>
      </c>
      <c r="G14" s="5">
        <f>'AVL 1'!G14+'AVL 2'!G14+'AVL 3'!G14+'AVL4'!G14</f>
        <v>7620.1947632361116</v>
      </c>
      <c r="H14" s="5">
        <f>'AVL 1'!H14+'AVL 2'!H14+'AVL 3'!H14+'AVL4'!H14</f>
        <v>7602.5870957361112</v>
      </c>
      <c r="I14" s="5">
        <f>'AVL 1'!I14+'AVL 2'!I14+'AVL 3'!I14+'AVL4'!I14</f>
        <v>7823.9753797361109</v>
      </c>
      <c r="J14" s="5">
        <f>'AVL 1'!J14+'AVL 2'!J14+'AVL 3'!J14+'AVL4'!J14</f>
        <v>7829.8816727361109</v>
      </c>
      <c r="K14" s="5">
        <f>'AVL 1'!K14+'AVL 2'!K14+'AVL 3'!K14+'AVL4'!K14</f>
        <v>7340.8010447361112</v>
      </c>
      <c r="L14" s="5">
        <f>'AVL 1'!L14+'AVL 2'!L14+'AVL 3'!L14+'AVL4'!L14</f>
        <v>7587.2839704861108</v>
      </c>
      <c r="M14" s="5">
        <f>'AVL 1'!M14+'AVL 2'!M14+'AVL 3'!M14+'AVL4'!M14</f>
        <v>7542.8366987361114</v>
      </c>
      <c r="N14" s="5">
        <f>'AVL 1'!N14+'AVL 2'!N14+'AVL 3'!N14+'AVL4'!N14</f>
        <v>7531.8344882361107</v>
      </c>
      <c r="O14" s="5">
        <f>'AVL 1'!O14+'AVL 2'!O14+'AVL 3'!O14+'AVL4'!O14</f>
        <v>7577.6062617361113</v>
      </c>
      <c r="P14" s="5">
        <f>'AVL 1'!P14+'AVL 2'!P14+'AVL 3'!P14+'AVL4'!P14</f>
        <v>7553.4935342361114</v>
      </c>
      <c r="Q14" s="5">
        <f>'AVL 1'!Q14+'AVL 2'!Q14+'AVL 3'!Q14+'AVL4'!Q14</f>
        <v>7583.5334487361115</v>
      </c>
      <c r="R14" s="5">
        <f>'AVL 1'!R14+'AVL 2'!R14+'AVL 3'!R14+'AVL4'!R14</f>
        <v>7519.4272362361116</v>
      </c>
      <c r="S14" s="5">
        <f>'AVL 1'!S14+'AVL 2'!S14+'AVL 3'!S14+'AVL4'!S14</f>
        <v>7619.850705236111</v>
      </c>
      <c r="T14" s="5">
        <f>'AVL 1'!T14+'AVL 2'!T14+'AVL 3'!T14+'AVL4'!T14</f>
        <v>7348.333532736111</v>
      </c>
      <c r="U14" s="5">
        <f>'AVL 1'!U14+'AVL 2'!U14+'AVL 3'!U14+'AVL4'!U14</f>
        <v>7035.0755667361118</v>
      </c>
      <c r="V14" s="5">
        <f>'AVL 1'!V14+'AVL 2'!V14+'AVL 3'!V14+'AVL4'!V14</f>
        <v>7242.9673097361101</v>
      </c>
      <c r="W14" s="5">
        <f>'AVL 1'!W14+'AVL 2'!W14+'AVL 3'!W14+'AVL4'!W14</f>
        <v>7182.8897147361113</v>
      </c>
      <c r="X14" s="5">
        <f>'AVL 1'!X14+'AVL 2'!X14+'AVL 3'!X14+'AVL4'!X14</f>
        <v>6444.446335736111</v>
      </c>
      <c r="Y14" s="5">
        <f>'AVL 1'!Y14+'AVL 2'!Y14+'AVL 3'!Y14+'AVL4'!Y14</f>
        <v>6047.2936517361104</v>
      </c>
      <c r="Z14" s="5">
        <f>'AVL 1'!Z14+'AVL 2'!Z14+'AVL 3'!Z14+'AVL4'!Z14</f>
        <v>6110.1122777361106</v>
      </c>
      <c r="AA14" s="5">
        <f>'AVL 1'!AA14+'AVL 2'!AA14+'AVL 3'!AA14+'AVL4'!AA14</f>
        <v>6187.6614787361113</v>
      </c>
      <c r="AB14" s="5">
        <f>'AVL 1'!AB14+'AVL 2'!AB14+'AVL 3'!AB14+'AVL4'!AB14</f>
        <v>6138.9113477361116</v>
      </c>
      <c r="AC14" s="5">
        <f>'AVL 1'!AC14+'AVL 2'!AC14+'AVL 3'!AC14+'AVL4'!AC14</f>
        <v>6121.4857427361112</v>
      </c>
      <c r="AD14" s="5">
        <f>'AVL 1'!AD14+'AVL 2'!AD14+'AVL 3'!AD14+'AVL4'!AD14</f>
        <v>6798.5469827361103</v>
      </c>
      <c r="AE14" s="5">
        <f>'AVL 1'!AE14+'AVL 2'!AE14+'AVL 3'!AE14+'AVL4'!AE14</f>
        <v>6563.5337987361108</v>
      </c>
      <c r="AF14" s="11"/>
    </row>
    <row r="15" spans="1:32" ht="120" customHeight="1" x14ac:dyDescent="0.75">
      <c r="A15" s="4" t="s">
        <v>13</v>
      </c>
      <c r="B15" s="5">
        <f>'AVL 1'!B15+'AVL 2'!B15+'AVL 3'!B15+'AVL4'!B15</f>
        <v>7627.6243557361113</v>
      </c>
      <c r="C15" s="5">
        <f>'AVL 1'!C15+'AVL 2'!C15+'AVL 3'!C15+'AVL4'!C15</f>
        <v>7088.2888817361118</v>
      </c>
      <c r="D15" s="5">
        <f>'AVL 1'!D15+'AVL 2'!D15+'AVL 3'!D15+'AVL4'!D15</f>
        <v>7063.3899777361121</v>
      </c>
      <c r="E15" s="5">
        <f>'AVL 1'!E15+'AVL 2'!E15+'AVL 3'!E15+'AVL4'!E15</f>
        <v>7180.2751357361103</v>
      </c>
      <c r="F15" s="5">
        <f>'AVL 1'!F15+'AVL 2'!F15+'AVL 3'!F15+'AVL4'!F15</f>
        <v>7534.1379937361107</v>
      </c>
      <c r="G15" s="5">
        <f>'AVL 1'!G15+'AVL 2'!G15+'AVL 3'!G15+'AVL4'!G15</f>
        <v>7671.4432027361108</v>
      </c>
      <c r="H15" s="5">
        <f>'AVL 1'!H15+'AVL 2'!H15+'AVL 3'!H15+'AVL4'!H15</f>
        <v>7630.4899717361113</v>
      </c>
      <c r="I15" s="5">
        <f>'AVL 1'!I15+'AVL 2'!I15+'AVL 3'!I15+'AVL4'!I15</f>
        <v>7838.8951612361107</v>
      </c>
      <c r="J15" s="5">
        <f>'AVL 1'!J15+'AVL 2'!J15+'AVL 3'!J15+'AVL4'!J15</f>
        <v>7872.6720767361112</v>
      </c>
      <c r="K15" s="5">
        <f>'AVL 1'!K15+'AVL 2'!K15+'AVL 3'!K15+'AVL4'!K15</f>
        <v>7189.6950447361105</v>
      </c>
      <c r="L15" s="5">
        <f>'AVL 1'!L15+'AVL 2'!L15+'AVL 3'!L15+'AVL4'!L15</f>
        <v>7602.8026327361113</v>
      </c>
      <c r="M15" s="5">
        <f>'AVL 1'!M15+'AVL 2'!M15+'AVL 3'!M15+'AVL4'!M15</f>
        <v>7674.1151487361112</v>
      </c>
      <c r="N15" s="5">
        <f>'AVL 1'!N15+'AVL 2'!N15+'AVL 3'!N15+'AVL4'!N15</f>
        <v>7542.0470459861117</v>
      </c>
      <c r="O15" s="5">
        <f>'AVL 1'!O15+'AVL 2'!O15+'AVL 3'!O15+'AVL4'!O15</f>
        <v>7469.1924352361111</v>
      </c>
      <c r="P15" s="5">
        <f>'AVL 1'!P15+'AVL 2'!P15+'AVL 3'!P15+'AVL4'!P15</f>
        <v>7486.5406597361107</v>
      </c>
      <c r="Q15" s="5">
        <f>'AVL 1'!Q15+'AVL 2'!Q15+'AVL 3'!Q15+'AVL4'!Q15</f>
        <v>7497.7749797361112</v>
      </c>
      <c r="R15" s="5">
        <f>'AVL 1'!R15+'AVL 2'!R15+'AVL 3'!R15+'AVL4'!R15</f>
        <v>7582.1950147361113</v>
      </c>
      <c r="S15" s="5">
        <f>'AVL 1'!S15+'AVL 2'!S15+'AVL 3'!S15+'AVL4'!S15</f>
        <v>7541.3713372361108</v>
      </c>
      <c r="T15" s="5">
        <f>'AVL 1'!T15+'AVL 2'!T15+'AVL 3'!T15+'AVL4'!T15</f>
        <v>7146.9157377361116</v>
      </c>
      <c r="U15" s="5">
        <f>'AVL 1'!U15+'AVL 2'!U15+'AVL 3'!U15+'AVL4'!U15</f>
        <v>6974.4483537361111</v>
      </c>
      <c r="V15" s="5">
        <f>'AVL 1'!V15+'AVL 2'!V15+'AVL 3'!V15+'AVL4'!V15</f>
        <v>7216.2779067361116</v>
      </c>
      <c r="W15" s="5">
        <f>'AVL 1'!W15+'AVL 2'!W15+'AVL 3'!W15+'AVL4'!W15</f>
        <v>7266.541517736111</v>
      </c>
      <c r="X15" s="5">
        <f>'AVL 1'!X15+'AVL 2'!X15+'AVL 3'!X15+'AVL4'!X15</f>
        <v>6411.1428182361105</v>
      </c>
      <c r="Y15" s="5">
        <f>'AVL 1'!Y15+'AVL 2'!Y15+'AVL 3'!Y15+'AVL4'!Y15</f>
        <v>6046.9912139861117</v>
      </c>
      <c r="Z15" s="5">
        <f>'AVL 1'!Z15+'AVL 2'!Z15+'AVL 3'!Z15+'AVL4'!Z15</f>
        <v>6058.4956907361111</v>
      </c>
      <c r="AA15" s="5">
        <f>'AVL 1'!AA15+'AVL 2'!AA15+'AVL 3'!AA15+'AVL4'!AA15</f>
        <v>6106.1213787361112</v>
      </c>
      <c r="AB15" s="5">
        <f>'AVL 1'!AB15+'AVL 2'!AB15+'AVL 3'!AB15+'AVL4'!AB15</f>
        <v>6124.7978627361117</v>
      </c>
      <c r="AC15" s="5">
        <f>'AVL 1'!AC15+'AVL 2'!AC15+'AVL 3'!AC15+'AVL4'!AC15</f>
        <v>6118.2144427361109</v>
      </c>
      <c r="AD15" s="5">
        <f>'AVL 1'!AD15+'AVL 2'!AD15+'AVL 3'!AD15+'AVL4'!AD15</f>
        <v>6966.9246867361107</v>
      </c>
      <c r="AE15" s="5">
        <f>'AVL 1'!AE15+'AVL 2'!AE15+'AVL 3'!AE15+'AVL4'!AE15</f>
        <v>6723.5229987361108</v>
      </c>
      <c r="AF15" s="11"/>
    </row>
    <row r="16" spans="1:32" ht="120" customHeight="1" x14ac:dyDescent="0.75">
      <c r="A16" s="4" t="s">
        <v>14</v>
      </c>
      <c r="B16" s="5">
        <f>'AVL 1'!B16+'AVL 2'!B16+'AVL 3'!B16+'AVL4'!B16</f>
        <v>7643.702756736111</v>
      </c>
      <c r="C16" s="5">
        <f>'AVL 1'!C16+'AVL 2'!C16+'AVL 3'!C16+'AVL4'!C16</f>
        <v>7072.9381572361117</v>
      </c>
      <c r="D16" s="5">
        <f>'AVL 1'!D16+'AVL 2'!D16+'AVL 3'!D16+'AVL4'!D16</f>
        <v>7051.5422409861112</v>
      </c>
      <c r="E16" s="5">
        <f>'AVL 1'!E16+'AVL 2'!E16+'AVL 3'!E16+'AVL4'!E16</f>
        <v>7498.1783877361113</v>
      </c>
      <c r="F16" s="5">
        <f>'AVL 1'!F16+'AVL 2'!F16+'AVL 3'!F16+'AVL4'!F16</f>
        <v>7545.8577992361115</v>
      </c>
      <c r="G16" s="5">
        <f>'AVL 1'!G16+'AVL 2'!G16+'AVL 3'!G16+'AVL4'!G16</f>
        <v>7815.3926727361104</v>
      </c>
      <c r="H16" s="5">
        <f>'AVL 1'!H16+'AVL 2'!H16+'AVL 3'!H16+'AVL4'!H16</f>
        <v>7635.1539217361114</v>
      </c>
      <c r="I16" s="5">
        <f>'AVL 1'!I16+'AVL 2'!I16+'AVL 3'!I16+'AVL4'!I16</f>
        <v>7748.7835187361106</v>
      </c>
      <c r="J16" s="5">
        <f>'AVL 1'!J16+'AVL 2'!J16+'AVL 3'!J16+'AVL4'!J16</f>
        <v>7846.7332297361108</v>
      </c>
      <c r="K16" s="5">
        <f>'AVL 1'!K16+'AVL 2'!K16+'AVL 3'!K16+'AVL4'!K16</f>
        <v>7268.246482986111</v>
      </c>
      <c r="L16" s="5">
        <f>'AVL 1'!L16+'AVL 2'!L16+'AVL 3'!L16+'AVL4'!L16</f>
        <v>7635.7981327361103</v>
      </c>
      <c r="M16" s="5">
        <f>'AVL 1'!M16+'AVL 2'!M16+'AVL 3'!M16+'AVL4'!M16</f>
        <v>7641.4596742361118</v>
      </c>
      <c r="N16" s="5">
        <f>'AVL 1'!N16+'AVL 2'!N16+'AVL 3'!N16+'AVL4'!N16</f>
        <v>7535.0937412361109</v>
      </c>
      <c r="O16" s="5">
        <f>'AVL 1'!O16+'AVL 2'!O16+'AVL 3'!O16+'AVL4'!O16</f>
        <v>7457.6393267361109</v>
      </c>
      <c r="P16" s="5">
        <f>'AVL 1'!P16+'AVL 2'!P16+'AVL 3'!P16+'AVL4'!P16</f>
        <v>7488.1413102361112</v>
      </c>
      <c r="Q16" s="5">
        <f>'AVL 1'!Q16+'AVL 2'!Q16+'AVL 3'!Q16+'AVL4'!Q16</f>
        <v>7590.2508737361113</v>
      </c>
      <c r="R16" s="5">
        <f>'AVL 1'!R16+'AVL 2'!R16+'AVL 3'!R16+'AVL4'!R16</f>
        <v>7555.7347792361106</v>
      </c>
      <c r="S16" s="5">
        <f>'AVL 1'!S16+'AVL 2'!S16+'AVL 3'!S16+'AVL4'!S16</f>
        <v>7520.7160812361108</v>
      </c>
      <c r="T16" s="5">
        <f>'AVL 1'!T16+'AVL 2'!T16+'AVL 3'!T16+'AVL4'!T16</f>
        <v>7206.8462632361116</v>
      </c>
      <c r="U16" s="5">
        <f>'AVL 1'!U16+'AVL 2'!U16+'AVL 3'!U16+'AVL4'!U16</f>
        <v>6988.4767672361104</v>
      </c>
      <c r="V16" s="5">
        <f>'AVL 1'!V16+'AVL 2'!V16+'AVL 3'!V16+'AVL4'!V16</f>
        <v>7203.6891567361108</v>
      </c>
      <c r="W16" s="5">
        <f>'AVL 1'!W16+'AVL 2'!W16+'AVL 3'!W16+'AVL4'!W16</f>
        <v>7399.5985377361112</v>
      </c>
      <c r="X16" s="5">
        <f>'AVL 1'!X16+'AVL 2'!X16+'AVL 3'!X16+'AVL4'!X16</f>
        <v>6345.9369927361113</v>
      </c>
      <c r="Y16" s="5">
        <f>'AVL 1'!Y16+'AVL 2'!Y16+'AVL 3'!Y16+'AVL4'!Y16</f>
        <v>6040.5836507361109</v>
      </c>
      <c r="Z16" s="5">
        <f>'AVL 1'!Z16+'AVL 2'!Z16+'AVL 3'!Z16+'AVL4'!Z16</f>
        <v>6004.8351907361111</v>
      </c>
      <c r="AA16" s="5">
        <f>'AVL 1'!AA16+'AVL 2'!AA16+'AVL 3'!AA16+'AVL4'!AA16</f>
        <v>6105.9963787361121</v>
      </c>
      <c r="AB16" s="5">
        <f>'AVL 1'!AB16+'AVL 2'!AB16+'AVL 3'!AB16+'AVL4'!AB16</f>
        <v>6116.2994077361109</v>
      </c>
      <c r="AC16" s="5">
        <f>'AVL 1'!AC16+'AVL 2'!AC16+'AVL 3'!AC16+'AVL4'!AC16</f>
        <v>6176.8440187361111</v>
      </c>
      <c r="AD16" s="5">
        <f>'AVL 1'!AD16+'AVL 2'!AD16+'AVL 3'!AD16+'AVL4'!AD16</f>
        <v>6960.7139807361109</v>
      </c>
      <c r="AE16" s="5">
        <f>'AVL 1'!AE16+'AVL 2'!AE16+'AVL 3'!AE16+'AVL4'!AE16</f>
        <v>6886.6748737361104</v>
      </c>
      <c r="AF16" s="11"/>
    </row>
    <row r="17" spans="1:32" ht="120" customHeight="1" x14ac:dyDescent="0.75">
      <c r="A17" s="4" t="s">
        <v>15</v>
      </c>
      <c r="B17" s="5">
        <f>'AVL 1'!B17+'AVL 2'!B17+'AVL 3'!B17+'AVL4'!B17</f>
        <v>7657.4902057361114</v>
      </c>
      <c r="C17" s="5">
        <f>'AVL 1'!C17+'AVL 2'!C17+'AVL 3'!C17+'AVL4'!C17</f>
        <v>7126.5861654861119</v>
      </c>
      <c r="D17" s="5">
        <f>'AVL 1'!D17+'AVL 2'!D17+'AVL 3'!D17+'AVL4'!D17</f>
        <v>7023.0846277361125</v>
      </c>
      <c r="E17" s="5">
        <f>'AVL 1'!E17+'AVL 2'!E17+'AVL 3'!E17+'AVL4'!E17</f>
        <v>7508.3494489861114</v>
      </c>
      <c r="F17" s="5">
        <f>'AVL 1'!F17+'AVL 2'!F17+'AVL 3'!F17+'AVL4'!F17</f>
        <v>7622.510823736111</v>
      </c>
      <c r="G17" s="5">
        <f>'AVL 1'!G17+'AVL 2'!G17+'AVL 3'!G17+'AVL4'!G17</f>
        <v>7785.3876012361106</v>
      </c>
      <c r="H17" s="5">
        <f>'AVL 1'!H17+'AVL 2'!H17+'AVL 3'!H17+'AVL4'!H17</f>
        <v>7689.5676974861108</v>
      </c>
      <c r="I17" s="5">
        <f>'AVL 1'!I17+'AVL 2'!I17+'AVL 3'!I17+'AVL4'!I17</f>
        <v>7762.3143442361115</v>
      </c>
      <c r="J17" s="5">
        <f>'AVL 1'!J17+'AVL 2'!J17+'AVL 3'!J17+'AVL4'!J17</f>
        <v>7828.0388602361108</v>
      </c>
      <c r="K17" s="5">
        <f>'AVL 1'!K17+'AVL 2'!K17+'AVL 3'!K17+'AVL4'!K17</f>
        <v>7367.8192947361113</v>
      </c>
      <c r="L17" s="5">
        <f>'AVL 1'!L17+'AVL 2'!L17+'AVL 3'!L17+'AVL4'!L17</f>
        <v>7654.9639959861106</v>
      </c>
      <c r="M17" s="5">
        <f>'AVL 1'!M17+'AVL 2'!M17+'AVL 3'!M17+'AVL4'!M17</f>
        <v>7597.2749242361115</v>
      </c>
      <c r="N17" s="5">
        <f>'AVL 1'!N17+'AVL 2'!N17+'AVL 3'!N17+'AVL4'!N17</f>
        <v>7577.484715736111</v>
      </c>
      <c r="O17" s="5">
        <f>'AVL 1'!O17+'AVL 2'!O17+'AVL 3'!O17+'AVL4'!O17</f>
        <v>7458.3234927361118</v>
      </c>
      <c r="P17" s="5">
        <f>'AVL 1'!P17+'AVL 2'!P17+'AVL 3'!P17+'AVL4'!P17</f>
        <v>7585.0415352361106</v>
      </c>
      <c r="Q17" s="5">
        <f>'AVL 1'!Q17+'AVL 2'!Q17+'AVL 3'!Q17+'AVL4'!Q17</f>
        <v>7492.1342592361107</v>
      </c>
      <c r="R17" s="5">
        <f>'AVL 1'!R17+'AVL 2'!R17+'AVL 3'!R17+'AVL4'!R17</f>
        <v>7450.8258532361106</v>
      </c>
      <c r="S17" s="5">
        <f>'AVL 1'!S17+'AVL 2'!S17+'AVL 3'!S17+'AVL4'!S17</f>
        <v>7474.8974667361108</v>
      </c>
      <c r="T17" s="5">
        <f>'AVL 1'!T17+'AVL 2'!T17+'AVL 3'!T17+'AVL4'!T17</f>
        <v>7285.2267632361109</v>
      </c>
      <c r="U17" s="5">
        <f>'AVL 1'!U17+'AVL 2'!U17+'AVL 3'!U17+'AVL4'!U17</f>
        <v>7123.1603592361116</v>
      </c>
      <c r="V17" s="5">
        <f>'AVL 1'!V17+'AVL 2'!V17+'AVL 3'!V17+'AVL4'!V17</f>
        <v>7190.5080747361117</v>
      </c>
      <c r="W17" s="5">
        <f>'AVL 1'!W17+'AVL 2'!W17+'AVL 3'!W17+'AVL4'!W17</f>
        <v>7544.4562427361107</v>
      </c>
      <c r="X17" s="5">
        <f>'AVL 1'!X17+'AVL 2'!X17+'AVL 3'!X17+'AVL4'!X17</f>
        <v>6158.2773927361113</v>
      </c>
      <c r="Y17" s="5">
        <f>'AVL 1'!Y17+'AVL 2'!Y17+'AVL 3'!Y17+'AVL4'!Y17</f>
        <v>6112.8970797361108</v>
      </c>
      <c r="Z17" s="5">
        <f>'AVL 1'!Z17+'AVL 2'!Z17+'AVL 3'!Z17+'AVL4'!Z17</f>
        <v>6051.8230807361115</v>
      </c>
      <c r="AA17" s="5">
        <f>'AVL 1'!AA17+'AVL 2'!AA17+'AVL 3'!AA17+'AVL4'!AA17</f>
        <v>6113.5238297361111</v>
      </c>
      <c r="AB17" s="5">
        <f>'AVL 1'!AB17+'AVL 2'!AB17+'AVL 3'!AB17+'AVL4'!AB17</f>
        <v>6119.6283577361119</v>
      </c>
      <c r="AC17" s="5">
        <f>'AVL 1'!AC17+'AVL 2'!AC17+'AVL 3'!AC17+'AVL4'!AC17</f>
        <v>6201.8944947361106</v>
      </c>
      <c r="AD17" s="5">
        <f>'AVL 1'!AD17+'AVL 2'!AD17+'AVL 3'!AD17+'AVL4'!AD17</f>
        <v>6956.6247307361118</v>
      </c>
      <c r="AE17" s="5">
        <f>'AVL 1'!AE17+'AVL 2'!AE17+'AVL 3'!AE17+'AVL4'!AE17</f>
        <v>6895.2328727361109</v>
      </c>
      <c r="AF17" s="11"/>
    </row>
    <row r="18" spans="1:32" ht="120" customHeight="1" x14ac:dyDescent="0.75">
      <c r="A18" s="4" t="s">
        <v>16</v>
      </c>
      <c r="B18" s="5">
        <f>'AVL 1'!B18+'AVL 2'!B18+'AVL 3'!B18+'AVL4'!B18</f>
        <v>7678.2426057361117</v>
      </c>
      <c r="C18" s="5">
        <f>'AVL 1'!C18+'AVL 2'!C18+'AVL 3'!C18+'AVL4'!C18</f>
        <v>7101.2706157361117</v>
      </c>
      <c r="D18" s="5">
        <f>'AVL 1'!D18+'AVL 2'!D18+'AVL 3'!D18+'AVL4'!D18</f>
        <v>6976.2216277361113</v>
      </c>
      <c r="E18" s="5">
        <f>'AVL 1'!E18+'AVL 2'!E18+'AVL 3'!E18+'AVL4'!E18</f>
        <v>7531.0633019861107</v>
      </c>
      <c r="F18" s="5">
        <f>'AVL 1'!F18+'AVL 2'!F18+'AVL 3'!F18+'AVL4'!F18</f>
        <v>7647.0506237361114</v>
      </c>
      <c r="G18" s="5">
        <f>'AVL 1'!G18+'AVL 2'!G18+'AVL 3'!G18+'AVL4'!G18</f>
        <v>7772.6269297361105</v>
      </c>
      <c r="H18" s="5">
        <f>'AVL 1'!H18+'AVL 2'!H18+'AVL 3'!H18+'AVL4'!H18</f>
        <v>7731.753073236111</v>
      </c>
      <c r="I18" s="5">
        <f>'AVL 1'!I18+'AVL 2'!I18+'AVL 3'!I18+'AVL4'!I18</f>
        <v>7784.1694187361118</v>
      </c>
      <c r="J18" s="5">
        <f>'AVL 1'!J18+'AVL 2'!J18+'AVL 3'!J18+'AVL4'!J18</f>
        <v>7846.5834407361117</v>
      </c>
      <c r="K18" s="5">
        <f>'AVL 1'!K18+'AVL 2'!K18+'AVL 3'!K18+'AVL4'!K18</f>
        <v>7718.0517947361113</v>
      </c>
      <c r="L18" s="5">
        <f>'AVL 1'!L18+'AVL 2'!L18+'AVL 3'!L18+'AVL4'!L18</f>
        <v>7693.9469204861107</v>
      </c>
      <c r="M18" s="5">
        <f>'AVL 1'!M18+'AVL 2'!M18+'AVL 3'!M18+'AVL4'!M18</f>
        <v>7616.2568992361112</v>
      </c>
      <c r="N18" s="5">
        <f>'AVL 1'!N18+'AVL 2'!N18+'AVL 3'!N18+'AVL4'!N18</f>
        <v>7695.7140657361106</v>
      </c>
      <c r="O18" s="5">
        <f>'AVL 1'!O18+'AVL 2'!O18+'AVL 3'!O18+'AVL4'!O18</f>
        <v>7502.9398177361109</v>
      </c>
      <c r="P18" s="5">
        <f>'AVL 1'!P18+'AVL 2'!P18+'AVL 3'!P18+'AVL4'!P18</f>
        <v>7581.5673352361109</v>
      </c>
      <c r="Q18" s="5">
        <f>'AVL 1'!Q18+'AVL 2'!Q18+'AVL 3'!Q18+'AVL4'!Q18</f>
        <v>7455.9178837361114</v>
      </c>
      <c r="R18" s="5">
        <f>'AVL 1'!R18+'AVL 2'!R18+'AVL 3'!R18+'AVL4'!R18</f>
        <v>7480.249432736111</v>
      </c>
      <c r="S18" s="5">
        <f>'AVL 1'!S18+'AVL 2'!S18+'AVL 3'!S18+'AVL4'!S18</f>
        <v>7487.876466736112</v>
      </c>
      <c r="T18" s="5">
        <f>'AVL 1'!T18+'AVL 2'!T18+'AVL 3'!T18+'AVL4'!T18</f>
        <v>7271.3115377361109</v>
      </c>
      <c r="U18" s="5">
        <f>'AVL 1'!U18+'AVL 2'!U18+'AVL 3'!U18+'AVL4'!U18</f>
        <v>7178.5918992361112</v>
      </c>
      <c r="V18" s="5">
        <f>'AVL 1'!V18+'AVL 2'!V18+'AVL 3'!V18+'AVL4'!V18</f>
        <v>7231.3767747361107</v>
      </c>
      <c r="W18" s="5">
        <f>'AVL 1'!W18+'AVL 2'!W18+'AVL 3'!W18+'AVL4'!W18</f>
        <v>7548.1497627361114</v>
      </c>
      <c r="X18" s="5">
        <f>'AVL 1'!X18+'AVL 2'!X18+'AVL 3'!X18+'AVL4'!X18</f>
        <v>6136.3881927361108</v>
      </c>
      <c r="Y18" s="5">
        <f>'AVL 1'!Y18+'AVL 2'!Y18+'AVL 3'!Y18+'AVL4'!Y18</f>
        <v>6160.9458457361106</v>
      </c>
      <c r="Z18" s="5">
        <f>'AVL 1'!Z18+'AVL 2'!Z18+'AVL 3'!Z18+'AVL4'!Z18</f>
        <v>6110.7439807361116</v>
      </c>
      <c r="AA18" s="5">
        <f>'AVL 1'!AA18+'AVL 2'!AA18+'AVL 3'!AA18+'AVL4'!AA18</f>
        <v>6077.4340467361117</v>
      </c>
      <c r="AB18" s="5">
        <f>'AVL 1'!AB18+'AVL 2'!AB18+'AVL 3'!AB18+'AVL4'!AB18</f>
        <v>6136.2712577361108</v>
      </c>
      <c r="AC18" s="5">
        <f>'AVL 1'!AC18+'AVL 2'!AC18+'AVL 3'!AC18+'AVL4'!AC18</f>
        <v>6374.6433947361111</v>
      </c>
      <c r="AD18" s="5">
        <f>'AVL 1'!AD18+'AVL 2'!AD18+'AVL 3'!AD18+'AVL4'!AD18</f>
        <v>7073.1983307361115</v>
      </c>
      <c r="AE18" s="5">
        <f>'AVL 1'!AE18+'AVL 2'!AE18+'AVL 3'!AE18+'AVL4'!AE18</f>
        <v>6958.0967307361116</v>
      </c>
      <c r="AF18" s="11"/>
    </row>
    <row r="19" spans="1:32" ht="120" customHeight="1" x14ac:dyDescent="0.75">
      <c r="A19" s="4" t="s">
        <v>17</v>
      </c>
      <c r="B19" s="5">
        <f>'AVL 1'!B19+'AVL 2'!B19+'AVL 3'!B19+'AVL4'!B19</f>
        <v>7676.6180557361113</v>
      </c>
      <c r="C19" s="5">
        <f>'AVL 1'!C19+'AVL 2'!C19+'AVL 3'!C19+'AVL4'!C19</f>
        <v>7151.3337447361109</v>
      </c>
      <c r="D19" s="5">
        <f>'AVL 1'!D19+'AVL 2'!D19+'AVL 3'!D19+'AVL4'!D19</f>
        <v>6991.5296777361109</v>
      </c>
      <c r="E19" s="5">
        <f>'AVL 1'!E19+'AVL 2'!E19+'AVL 3'!E19+'AVL4'!E19</f>
        <v>7558.5963499861118</v>
      </c>
      <c r="F19" s="5">
        <f>'AVL 1'!F19+'AVL 2'!F19+'AVL 3'!F19+'AVL4'!F19</f>
        <v>7655.5024237361113</v>
      </c>
      <c r="G19" s="5">
        <f>'AVL 1'!G19+'AVL 2'!G19+'AVL 3'!G19+'AVL4'!G19</f>
        <v>7812.7721497361108</v>
      </c>
      <c r="H19" s="5">
        <f>'AVL 1'!H19+'AVL 2'!H19+'AVL 3'!H19+'AVL4'!H19</f>
        <v>7777.8186662361113</v>
      </c>
      <c r="I19" s="5">
        <f>'AVL 1'!I19+'AVL 2'!I19+'AVL 3'!I19+'AVL4'!I19</f>
        <v>7819.3051687361112</v>
      </c>
      <c r="J19" s="5">
        <f>'AVL 1'!J19+'AVL 2'!J19+'AVL 3'!J19+'AVL4'!J19</f>
        <v>7882.2583407361108</v>
      </c>
      <c r="K19" s="5">
        <f>'AVL 1'!K19+'AVL 2'!K19+'AVL 3'!K19+'AVL4'!K19</f>
        <v>7887.7721447361109</v>
      </c>
      <c r="L19" s="5">
        <f>'AVL 1'!L19+'AVL 2'!L19+'AVL 3'!L19+'AVL4'!L19</f>
        <v>7665.5715954861107</v>
      </c>
      <c r="M19" s="5">
        <f>'AVL 1'!M19+'AVL 2'!M19+'AVL 3'!M19+'AVL4'!M19</f>
        <v>7646.1837987361123</v>
      </c>
      <c r="N19" s="5">
        <f>'AVL 1'!N19+'AVL 2'!N19+'AVL 3'!N19+'AVL4'!N19</f>
        <v>7609.5061157361115</v>
      </c>
      <c r="O19" s="5">
        <f>'AVL 1'!O19+'AVL 2'!O19+'AVL 3'!O19+'AVL4'!O19</f>
        <v>7526.2979927361112</v>
      </c>
      <c r="P19" s="5">
        <f>'AVL 1'!P19+'AVL 2'!P19+'AVL 3'!P19+'AVL4'!P19</f>
        <v>7623.2193967361109</v>
      </c>
      <c r="Q19" s="5">
        <f>'AVL 1'!Q19+'AVL 2'!Q19+'AVL 3'!Q19+'AVL4'!Q19</f>
        <v>7522.3647597361114</v>
      </c>
      <c r="R19" s="5">
        <f>'AVL 1'!R19+'AVL 2'!R19+'AVL 3'!R19+'AVL4'!R19</f>
        <v>7584.4134137361107</v>
      </c>
      <c r="S19" s="5">
        <f>'AVL 1'!S19+'AVL 2'!S19+'AVL 3'!S19+'AVL4'!S19</f>
        <v>7554.2380342361103</v>
      </c>
      <c r="T19" s="5">
        <f>'AVL 1'!T19+'AVL 2'!T19+'AVL 3'!T19+'AVL4'!T19</f>
        <v>7386.3819957361111</v>
      </c>
      <c r="U19" s="5">
        <f>'AVL 1'!U19+'AVL 2'!U19+'AVL 3'!U19+'AVL4'!U19</f>
        <v>7619.4232002361114</v>
      </c>
      <c r="V19" s="5">
        <f>'AVL 1'!V19+'AVL 2'!V19+'AVL 3'!V19+'AVL4'!V19</f>
        <v>7372.5871667361107</v>
      </c>
      <c r="W19" s="5">
        <f>'AVL 1'!W19+'AVL 2'!W19+'AVL 3'!W19+'AVL4'!W19</f>
        <v>7512.1487047361115</v>
      </c>
      <c r="X19" s="5">
        <f>'AVL 1'!X19+'AVL 2'!X19+'AVL 3'!X19+'AVL4'!X19</f>
        <v>6156.3443587361107</v>
      </c>
      <c r="Y19" s="5">
        <f>'AVL 1'!Y19+'AVL 2'!Y19+'AVL 3'!Y19+'AVL4'!Y19</f>
        <v>6206.0076682361114</v>
      </c>
      <c r="Z19" s="5">
        <f>'AVL 1'!Z19+'AVL 2'!Z19+'AVL 3'!Z19+'AVL4'!Z19</f>
        <v>6036.3364102361111</v>
      </c>
      <c r="AA19" s="5">
        <f>'AVL 1'!AA19+'AVL 2'!AA19+'AVL 3'!AA19+'AVL4'!AA19</f>
        <v>6235.7970967361107</v>
      </c>
      <c r="AB19" s="5">
        <f>'AVL 1'!AB19+'AVL 2'!AB19+'AVL 3'!AB19+'AVL4'!AB19</f>
        <v>6219.3877077361112</v>
      </c>
      <c r="AC19" s="5">
        <f>'AVL 1'!AC19+'AVL 2'!AC19+'AVL 3'!AC19+'AVL4'!AC19</f>
        <v>6240.2625947361112</v>
      </c>
      <c r="AD19" s="5">
        <f>'AVL 1'!AD19+'AVL 2'!AD19+'AVL 3'!AD19+'AVL4'!AD19</f>
        <v>7056.7502752361106</v>
      </c>
      <c r="AE19" s="5">
        <f>'AVL 1'!AE19+'AVL 2'!AE19+'AVL 3'!AE19+'AVL4'!AE19</f>
        <v>7083.0618807361116</v>
      </c>
      <c r="AF19" s="11"/>
    </row>
    <row r="20" spans="1:32" ht="120" customHeight="1" x14ac:dyDescent="0.75">
      <c r="A20" s="4" t="s">
        <v>18</v>
      </c>
      <c r="B20" s="5">
        <f>'AVL 1'!B20+'AVL 2'!B20+'AVL 3'!B20+'AVL4'!B20</f>
        <v>7593.7832879861107</v>
      </c>
      <c r="C20" s="5">
        <f>'AVL 1'!C20+'AVL 2'!C20+'AVL 3'!C20+'AVL4'!C20</f>
        <v>7365.5784134861115</v>
      </c>
      <c r="D20" s="5">
        <f>'AVL 1'!D20+'AVL 2'!D20+'AVL 3'!D20+'AVL4'!D20</f>
        <v>7238.6404357361116</v>
      </c>
      <c r="E20" s="5">
        <f>'AVL 1'!E20+'AVL 2'!E20+'AVL 3'!E20+'AVL4'!E20</f>
        <v>7863.2832882361108</v>
      </c>
      <c r="F20" s="5">
        <f>'AVL 1'!F20+'AVL 2'!F20+'AVL 3'!F20+'AVL4'!F20</f>
        <v>7877.455550486111</v>
      </c>
      <c r="G20" s="5">
        <f>'AVL 1'!G20+'AVL 2'!G20+'AVL 3'!G20+'AVL4'!G20</f>
        <v>7955.2143734861111</v>
      </c>
      <c r="H20" s="5">
        <f>'AVL 1'!H20+'AVL 2'!H20+'AVL 3'!H20+'AVL4'!H20</f>
        <v>8072.6777122361109</v>
      </c>
      <c r="I20" s="5">
        <f>'AVL 1'!I20+'AVL 2'!I20+'AVL 3'!I20+'AVL4'!I20</f>
        <v>8140.562153236111</v>
      </c>
      <c r="J20" s="5">
        <f>'AVL 1'!J20+'AVL 2'!J20+'AVL 3'!J20+'AVL4'!J20</f>
        <v>8104.9120032361116</v>
      </c>
      <c r="K20" s="5">
        <f>'AVL 1'!K20+'AVL 2'!K20+'AVL 3'!K20+'AVL4'!K20</f>
        <v>8269.9817252361117</v>
      </c>
      <c r="L20" s="5">
        <f>'AVL 1'!L20+'AVL 2'!L20+'AVL 3'!L20+'AVL4'!L20</f>
        <v>7917.9028597361112</v>
      </c>
      <c r="M20" s="5">
        <f>'AVL 1'!M20+'AVL 2'!M20+'AVL 3'!M20+'AVL4'!M20</f>
        <v>7872.0635602361108</v>
      </c>
      <c r="N20" s="5">
        <f>'AVL 1'!N20+'AVL 2'!N20+'AVL 3'!N20+'AVL4'!N20</f>
        <v>7837.5072147361116</v>
      </c>
      <c r="O20" s="5">
        <f>'AVL 1'!O20+'AVL 2'!O20+'AVL 3'!O20+'AVL4'!O20</f>
        <v>7849.3646372361109</v>
      </c>
      <c r="P20" s="5">
        <f>'AVL 1'!P20+'AVL 2'!P20+'AVL 3'!P20+'AVL4'!P20</f>
        <v>7850.4416452361111</v>
      </c>
      <c r="Q20" s="5">
        <f>'AVL 1'!Q20+'AVL 2'!Q20+'AVL 3'!Q20+'AVL4'!Q20</f>
        <v>7801.7287202361113</v>
      </c>
      <c r="R20" s="5">
        <f>'AVL 1'!R20+'AVL 2'!R20+'AVL 3'!R20+'AVL4'!R20</f>
        <v>7994.2572032361113</v>
      </c>
      <c r="S20" s="5">
        <f>'AVL 1'!S20+'AVL 2'!S20+'AVL 3'!S20+'AVL4'!S20</f>
        <v>7903.9893834861114</v>
      </c>
      <c r="T20" s="5">
        <f>'AVL 1'!T20+'AVL 2'!T20+'AVL 3'!T20+'AVL4'!T20</f>
        <v>7811.2864639861109</v>
      </c>
      <c r="U20" s="5">
        <f>'AVL 1'!U20+'AVL 2'!U20+'AVL 3'!U20+'AVL4'!U20</f>
        <v>7778.2806987361109</v>
      </c>
      <c r="V20" s="5">
        <f>'AVL 1'!V20+'AVL 2'!V20+'AVL 3'!V20+'AVL4'!V20</f>
        <v>7667.8584702361113</v>
      </c>
      <c r="W20" s="5">
        <f>'AVL 1'!W20+'AVL 2'!W20+'AVL 3'!W20+'AVL4'!W20</f>
        <v>7796.6992549861116</v>
      </c>
      <c r="X20" s="5">
        <f>'AVL 1'!X20+'AVL 2'!X20+'AVL 3'!X20+'AVL4'!X20</f>
        <v>6425.0570602361113</v>
      </c>
      <c r="Y20" s="5">
        <f>'AVL 1'!Y20+'AVL 2'!Y20+'AVL 3'!Y20+'AVL4'!Y20</f>
        <v>6509.0022152361107</v>
      </c>
      <c r="Z20" s="5">
        <f>'AVL 1'!Z20+'AVL 2'!Z20+'AVL 3'!Z20+'AVL4'!Z20</f>
        <v>6316.8004932361109</v>
      </c>
      <c r="AA20" s="5">
        <f>'AVL 1'!AA20+'AVL 2'!AA20+'AVL 3'!AA20+'AVL4'!AA20</f>
        <v>6493.2367517361108</v>
      </c>
      <c r="AB20" s="5">
        <f>'AVL 1'!AB20+'AVL 2'!AB20+'AVL 3'!AB20+'AVL4'!AB20</f>
        <v>6508.324084236112</v>
      </c>
      <c r="AC20" s="5">
        <f>'AVL 1'!AC20+'AVL 2'!AC20+'AVL 3'!AC20+'AVL4'!AC20</f>
        <v>6526.1947562361111</v>
      </c>
      <c r="AD20" s="5">
        <f>'AVL 1'!AD20+'AVL 2'!AD20+'AVL 3'!AD20+'AVL4'!AD20</f>
        <v>7298.4470797361118</v>
      </c>
      <c r="AE20" s="5">
        <f>'AVL 1'!AE20+'AVL 2'!AE20+'AVL 3'!AE20+'AVL4'!AE20</f>
        <v>7182.0885532361117</v>
      </c>
      <c r="AF20" s="11"/>
    </row>
    <row r="21" spans="1:32" ht="120" customHeight="1" x14ac:dyDescent="0.75">
      <c r="A21" s="4" t="s">
        <v>19</v>
      </c>
      <c r="B21" s="5">
        <f>'AVL 1'!B21+'AVL 2'!B21+'AVL 3'!B21+'AVL4'!B21</f>
        <v>8203.3141542361118</v>
      </c>
      <c r="C21" s="5">
        <f>'AVL 1'!C21+'AVL 2'!C21+'AVL 3'!C21+'AVL4'!C21</f>
        <v>8064.8878402361115</v>
      </c>
      <c r="D21" s="5">
        <f>'AVL 1'!D21+'AVL 2'!D21+'AVL 3'!D21+'AVL4'!D21</f>
        <v>7871.6432422361113</v>
      </c>
      <c r="E21" s="5">
        <f>'AVL 1'!E21+'AVL 2'!E21+'AVL 3'!E21+'AVL4'!E21</f>
        <v>8536.0525662361106</v>
      </c>
      <c r="F21" s="5">
        <f>'AVL 1'!F21+'AVL 2'!F21+'AVL 3'!F21+'AVL4'!F21</f>
        <v>8492.6338932361105</v>
      </c>
      <c r="G21" s="5">
        <f>'AVL 1'!G21+'AVL 2'!G21+'AVL 3'!G21+'AVL4'!G21</f>
        <v>8517.6317169861104</v>
      </c>
      <c r="H21" s="5">
        <f>'AVL 1'!H21+'AVL 2'!H21+'AVL 3'!H21+'AVL4'!H21</f>
        <v>8750.7908882361116</v>
      </c>
      <c r="I21" s="5">
        <f>'AVL 1'!I21+'AVL 2'!I21+'AVL 3'!I21+'AVL4'!I21</f>
        <v>8709.5135642361111</v>
      </c>
      <c r="J21" s="5">
        <f>'AVL 1'!J21+'AVL 2'!J21+'AVL 3'!J21+'AVL4'!J21</f>
        <v>8745.3186862361108</v>
      </c>
      <c r="K21" s="5">
        <f>'AVL 1'!K21+'AVL 2'!K21+'AVL 3'!K21+'AVL4'!K21</f>
        <v>8869.0245302361109</v>
      </c>
      <c r="L21" s="5">
        <f>'AVL 1'!L21+'AVL 2'!L21+'AVL 3'!L21+'AVL4'!L21</f>
        <v>8618.82612023611</v>
      </c>
      <c r="M21" s="5">
        <f>'AVL 1'!M21+'AVL 2'!M21+'AVL 3'!M21+'AVL4'!M21</f>
        <v>8672.0533152361113</v>
      </c>
      <c r="N21" s="5">
        <f>'AVL 1'!N21+'AVL 2'!N21+'AVL 3'!N21+'AVL4'!N21</f>
        <v>8506.7459122361106</v>
      </c>
      <c r="O21" s="5">
        <f>'AVL 1'!O21+'AVL 2'!O21+'AVL 3'!O21+'AVL4'!O21</f>
        <v>8607.2959412361124</v>
      </c>
      <c r="P21" s="5">
        <f>'AVL 1'!P21+'AVL 2'!P21+'AVL 3'!P21+'AVL4'!P21</f>
        <v>8344.3171902361119</v>
      </c>
      <c r="Q21" s="5">
        <f>'AVL 1'!Q21+'AVL 2'!Q21+'AVL 3'!Q21+'AVL4'!Q21</f>
        <v>8400.3317442361113</v>
      </c>
      <c r="R21" s="5">
        <f>'AVL 1'!R21+'AVL 2'!R21+'AVL 3'!R21+'AVL4'!R21</f>
        <v>8542.6669647361105</v>
      </c>
      <c r="S21" s="5">
        <f>'AVL 1'!S21+'AVL 2'!S21+'AVL 3'!S21+'AVL4'!S21</f>
        <v>8389.4451427361109</v>
      </c>
      <c r="T21" s="5">
        <f>'AVL 1'!T21+'AVL 2'!T21+'AVL 3'!T21+'AVL4'!T21</f>
        <v>8436.4102292361113</v>
      </c>
      <c r="U21" s="5">
        <f>'AVL 1'!U21+'AVL 2'!U21+'AVL 3'!U21+'AVL4'!U21</f>
        <v>8389.2864622361103</v>
      </c>
      <c r="V21" s="5">
        <f>'AVL 1'!V21+'AVL 2'!V21+'AVL 3'!V21+'AVL4'!V21</f>
        <v>8314.6392452361106</v>
      </c>
      <c r="W21" s="5">
        <f>'AVL 1'!W21+'AVL 2'!W21+'AVL 3'!W21+'AVL4'!W21</f>
        <v>8388.883755236111</v>
      </c>
      <c r="X21" s="5">
        <f>'AVL 1'!X21+'AVL 2'!X21+'AVL 3'!X21+'AVL4'!X21</f>
        <v>7211.0509062361107</v>
      </c>
      <c r="Y21" s="5">
        <f>'AVL 1'!Y21+'AVL 2'!Y21+'AVL 3'!Y21+'AVL4'!Y21</f>
        <v>7329.540792236111</v>
      </c>
      <c r="Z21" s="5">
        <f>'AVL 1'!Z21+'AVL 2'!Z21+'AVL 3'!Z21+'AVL4'!Z21</f>
        <v>7030.4937942361103</v>
      </c>
      <c r="AA21" s="5">
        <f>'AVL 1'!AA21+'AVL 2'!AA21+'AVL 3'!AA21+'AVL4'!AA21</f>
        <v>7173.4083322361112</v>
      </c>
      <c r="AB21" s="5">
        <f>'AVL 1'!AB21+'AVL 2'!AB21+'AVL 3'!AB21+'AVL4'!AB21</f>
        <v>7080.7313562361105</v>
      </c>
      <c r="AC21" s="5">
        <f>'AVL 1'!AC21+'AVL 2'!AC21+'AVL 3'!AC21+'AVL4'!AC21</f>
        <v>7142.5725092361108</v>
      </c>
      <c r="AD21" s="5">
        <f>'AVL 1'!AD21+'AVL 2'!AD21+'AVL 3'!AD21+'AVL4'!AD21</f>
        <v>8026.28942723611</v>
      </c>
      <c r="AE21" s="5">
        <f>'AVL 1'!AE21+'AVL 2'!AE21+'AVL 3'!AE21+'AVL4'!AE21</f>
        <v>7803.1875192361113</v>
      </c>
      <c r="AF21" s="11"/>
    </row>
    <row r="22" spans="1:32" ht="120" customHeight="1" x14ac:dyDescent="0.75">
      <c r="A22" s="4" t="s">
        <v>20</v>
      </c>
      <c r="B22" s="5">
        <f>'AVL 1'!B22+'AVL 2'!B22+'AVL 3'!B22+'AVL4'!B22</f>
        <v>8200.1241767361116</v>
      </c>
      <c r="C22" s="5">
        <f>'AVL 1'!C22+'AVL 2'!C22+'AVL 3'!C22+'AVL4'!C22</f>
        <v>8037.610997736112</v>
      </c>
      <c r="D22" s="5">
        <f>'AVL 1'!D22+'AVL 2'!D22+'AVL 3'!D22+'AVL4'!D22</f>
        <v>7870.429461736112</v>
      </c>
      <c r="E22" s="5">
        <f>'AVL 1'!E22+'AVL 2'!E22+'AVL 3'!E22+'AVL4'!E22</f>
        <v>8433.3431152361118</v>
      </c>
      <c r="F22" s="5">
        <f>'AVL 1'!F22+'AVL 2'!F22+'AVL 3'!F22+'AVL4'!F22</f>
        <v>8452.4383507361108</v>
      </c>
      <c r="G22" s="5">
        <f>'AVL 1'!G22+'AVL 2'!G22+'AVL 3'!G22+'AVL4'!G22</f>
        <v>8570.2446987361109</v>
      </c>
      <c r="H22" s="5">
        <f>'AVL 1'!H22+'AVL 2'!H22+'AVL 3'!H22+'AVL4'!H22</f>
        <v>8612.81082823611</v>
      </c>
      <c r="I22" s="5">
        <f>'AVL 1'!I22+'AVL 2'!I22+'AVL 3'!I22+'AVL4'!I22</f>
        <v>8643.3451382361109</v>
      </c>
      <c r="J22" s="5">
        <f>'AVL 1'!J22+'AVL 2'!J22+'AVL 3'!J22+'AVL4'!J22</f>
        <v>8798.5626602361117</v>
      </c>
      <c r="K22" s="5">
        <f>'AVL 1'!K22+'AVL 2'!K22+'AVL 3'!K22+'AVL4'!K22</f>
        <v>8776.4641782361105</v>
      </c>
      <c r="L22" s="5">
        <f>'AVL 1'!L22+'AVL 2'!L22+'AVL 3'!L22+'AVL4'!L22</f>
        <v>8519.4741192361107</v>
      </c>
      <c r="M22" s="5">
        <f>'AVL 1'!M22+'AVL 2'!M22+'AVL 3'!M22+'AVL4'!M22</f>
        <v>8511.1128682361123</v>
      </c>
      <c r="N22" s="5">
        <f>'AVL 1'!N22+'AVL 2'!N22+'AVL 3'!N22+'AVL4'!N22</f>
        <v>8464.6148132361104</v>
      </c>
      <c r="O22" s="5">
        <f>'AVL 1'!O22+'AVL 2'!O22+'AVL 3'!O22+'AVL4'!O22</f>
        <v>8475.9334052361119</v>
      </c>
      <c r="P22" s="5">
        <f>'AVL 1'!P22+'AVL 2'!P22+'AVL 3'!P22+'AVL4'!P22</f>
        <v>8347.4059222361102</v>
      </c>
      <c r="Q22" s="5">
        <f>'AVL 1'!Q22+'AVL 2'!Q22+'AVL 3'!Q22+'AVL4'!Q22</f>
        <v>8173.5052942361108</v>
      </c>
      <c r="R22" s="5">
        <f>'AVL 1'!R22+'AVL 2'!R22+'AVL 3'!R22+'AVL4'!R22</f>
        <v>8607.1029542361102</v>
      </c>
      <c r="S22" s="5">
        <f>'AVL 1'!S22+'AVL 2'!S22+'AVL 3'!S22+'AVL4'!S22</f>
        <v>8324.0601677361119</v>
      </c>
      <c r="T22" s="5">
        <f>'AVL 1'!T22+'AVL 2'!T22+'AVL 3'!T22+'AVL4'!T22</f>
        <v>8520.9753982361108</v>
      </c>
      <c r="U22" s="5">
        <f>'AVL 1'!U22+'AVL 2'!U22+'AVL 3'!U22+'AVL4'!U22</f>
        <v>8437.7745082361107</v>
      </c>
      <c r="V22" s="5">
        <f>'AVL 1'!V22+'AVL 2'!V22+'AVL 3'!V22+'AVL4'!V22</f>
        <v>8321.5116607361106</v>
      </c>
      <c r="W22" s="5">
        <f>'AVL 1'!W22+'AVL 2'!W22+'AVL 3'!W22+'AVL4'!W22</f>
        <v>8205.1916752361103</v>
      </c>
      <c r="X22" s="5">
        <f>'AVL 1'!X22+'AVL 2'!X22+'AVL 3'!X22+'AVL4'!X22</f>
        <v>7194.8565272361102</v>
      </c>
      <c r="Y22" s="5">
        <f>'AVL 1'!Y22+'AVL 2'!Y22+'AVL 3'!Y22+'AVL4'!Y22</f>
        <v>7399.7596162361115</v>
      </c>
      <c r="Z22" s="5">
        <f>'AVL 1'!Z22+'AVL 2'!Z22+'AVL 3'!Z22+'AVL4'!Z22</f>
        <v>7042.5179757361111</v>
      </c>
      <c r="AA22" s="5">
        <f>'AVL 1'!AA22+'AVL 2'!AA22+'AVL 3'!AA22+'AVL4'!AA22</f>
        <v>7200.3315847361109</v>
      </c>
      <c r="AB22" s="5">
        <f>'AVL 1'!AB22+'AVL 2'!AB22+'AVL 3'!AB22+'AVL4'!AB22</f>
        <v>7113.2870222361116</v>
      </c>
      <c r="AC22" s="5">
        <f>'AVL 1'!AC22+'AVL 2'!AC22+'AVL 3'!AC22+'AVL4'!AC22</f>
        <v>7134.816540236111</v>
      </c>
      <c r="AD22" s="5">
        <f>'AVL 1'!AD22+'AVL 2'!AD22+'AVL 3'!AD22+'AVL4'!AD22</f>
        <v>7987.6053772361101</v>
      </c>
      <c r="AE22" s="5">
        <f>'AVL 1'!AE22+'AVL 2'!AE22+'AVL 3'!AE22+'AVL4'!AE22</f>
        <v>7760.2037082361112</v>
      </c>
      <c r="AF22" s="11"/>
    </row>
    <row r="23" spans="1:32" ht="120" customHeight="1" x14ac:dyDescent="0.75">
      <c r="A23" s="4" t="s">
        <v>21</v>
      </c>
      <c r="B23" s="5">
        <f>'AVL 1'!B23+'AVL 2'!B23+'AVL 3'!B23+'AVL4'!B23</f>
        <v>7503.2765772361108</v>
      </c>
      <c r="C23" s="5">
        <f>'AVL 1'!C23+'AVL 2'!C23+'AVL 3'!C23+'AVL4'!C23</f>
        <v>7468.292610986111</v>
      </c>
      <c r="D23" s="5">
        <f>'AVL 1'!D23+'AVL 2'!D23+'AVL 3'!D23+'AVL4'!D23</f>
        <v>7216.7255859861107</v>
      </c>
      <c r="E23" s="5">
        <f>'AVL 1'!E23+'AVL 2'!E23+'AVL 3'!E23+'AVL4'!E23</f>
        <v>7823.7753779861105</v>
      </c>
      <c r="F23" s="5">
        <f>'AVL 1'!F23+'AVL 2'!F23+'AVL 3'!F23+'AVL4'!F23</f>
        <v>7850.2245809861106</v>
      </c>
      <c r="G23" s="5">
        <f>'AVL 1'!G23+'AVL 2'!G23+'AVL 3'!G23+'AVL4'!G23</f>
        <v>8038.7739639861102</v>
      </c>
      <c r="H23" s="5">
        <f>'AVL 1'!H23+'AVL 2'!H23+'AVL 3'!H23+'AVL4'!H23</f>
        <v>8075.1681764861114</v>
      </c>
      <c r="I23" s="5">
        <f>'AVL 1'!I23+'AVL 2'!I23+'AVL 3'!I23+'AVL4'!I23</f>
        <v>7978.439514486111</v>
      </c>
      <c r="J23" s="5">
        <f>'AVL 1'!J23+'AVL 2'!J23+'AVL 3'!J23+'AVL4'!J23</f>
        <v>8099.8027789861117</v>
      </c>
      <c r="K23" s="5">
        <f>'AVL 1'!K23+'AVL 2'!K23+'AVL 3'!K23+'AVL4'!K23</f>
        <v>7894.6825009861113</v>
      </c>
      <c r="L23" s="5">
        <f>'AVL 1'!L23+'AVL 2'!L23+'AVL 3'!L23+'AVL4'!L23</f>
        <v>8103.1521857361113</v>
      </c>
      <c r="M23" s="5">
        <f>'AVL 1'!M23+'AVL 2'!M23+'AVL 3'!M23+'AVL4'!M23</f>
        <v>7944.8580867361106</v>
      </c>
      <c r="N23" s="5">
        <f>'AVL 1'!N23+'AVL 2'!N23+'AVL 3'!N23+'AVL4'!N23</f>
        <v>7885.4241857361112</v>
      </c>
      <c r="O23" s="5">
        <f>'AVL 1'!O23+'AVL 2'!O23+'AVL 3'!O23+'AVL4'!O23</f>
        <v>7898.2457977361109</v>
      </c>
      <c r="P23" s="5">
        <f>'AVL 1'!P23+'AVL 2'!P23+'AVL 3'!P23+'AVL4'!P23</f>
        <v>7843.9849267361114</v>
      </c>
      <c r="Q23" s="5">
        <f>'AVL 1'!Q23+'AVL 2'!Q23+'AVL 3'!Q23+'AVL4'!Q23</f>
        <v>7601.1854212361104</v>
      </c>
      <c r="R23" s="5">
        <f>'AVL 1'!R23+'AVL 2'!R23+'AVL 3'!R23+'AVL4'!R23</f>
        <v>7950.769195236111</v>
      </c>
      <c r="S23" s="5">
        <f>'AVL 1'!S23+'AVL 2'!S23+'AVL 3'!S23+'AVL4'!S23</f>
        <v>7742.7532517361105</v>
      </c>
      <c r="T23" s="5">
        <f>'AVL 1'!T23+'AVL 2'!T23+'AVL 3'!T23+'AVL4'!T23</f>
        <v>7744.4489787361108</v>
      </c>
      <c r="U23" s="5">
        <f>'AVL 1'!U23+'AVL 2'!U23+'AVL 3'!U23+'AVL4'!U23</f>
        <v>7700.4893237361102</v>
      </c>
      <c r="V23" s="5">
        <f>'AVL 1'!V23+'AVL 2'!V23+'AVL 3'!V23+'AVL4'!V23</f>
        <v>7733.2508032361111</v>
      </c>
      <c r="W23" s="5">
        <f>'AVL 1'!W23+'AVL 2'!W23+'AVL 3'!W23+'AVL4'!W23</f>
        <v>7226.311594236111</v>
      </c>
      <c r="X23" s="5">
        <f>'AVL 1'!X23+'AVL 2'!X23+'AVL 3'!X23+'AVL4'!X23</f>
        <v>6562.1786512361105</v>
      </c>
      <c r="Y23" s="5">
        <f>'AVL 1'!Y23+'AVL 2'!Y23+'AVL 3'!Y23+'AVL4'!Y23</f>
        <v>6754.6495102361114</v>
      </c>
      <c r="Z23" s="5">
        <f>'AVL 1'!Z23+'AVL 2'!Z23+'AVL 3'!Z23+'AVL4'!Z23</f>
        <v>6372.5420072361112</v>
      </c>
      <c r="AA23" s="5">
        <f>'AVL 1'!AA23+'AVL 2'!AA23+'AVL 3'!AA23+'AVL4'!AA23</f>
        <v>6525.3086542361107</v>
      </c>
      <c r="AB23" s="5">
        <f>'AVL 1'!AB23+'AVL 2'!AB23+'AVL 3'!AB23+'AVL4'!AB23</f>
        <v>6434.0109562361104</v>
      </c>
      <c r="AC23" s="5">
        <f>'AVL 1'!AC23+'AVL 2'!AC23+'AVL 3'!AC23+'AVL4'!AC23</f>
        <v>6631.2746792361113</v>
      </c>
      <c r="AD23" s="5">
        <f>'AVL 1'!AD23+'AVL 2'!AD23+'AVL 3'!AD23+'AVL4'!AD23</f>
        <v>7365.7988107361107</v>
      </c>
      <c r="AE23" s="5">
        <f>'AVL 1'!AE23+'AVL 2'!AE23+'AVL 3'!AE23+'AVL4'!AE23</f>
        <v>7062.1600007361121</v>
      </c>
      <c r="AF23" s="11"/>
    </row>
    <row r="24" spans="1:32" ht="120" customHeight="1" x14ac:dyDescent="0.75">
      <c r="A24" s="4" t="s">
        <v>22</v>
      </c>
      <c r="B24" s="5">
        <f>'AVL 1'!B24+'AVL 2'!B24+'AVL 3'!B24+'AVL4'!B24</f>
        <v>7257.4995182361108</v>
      </c>
      <c r="C24" s="5">
        <f>'AVL 1'!C24+'AVL 2'!C24+'AVL 3'!C24+'AVL4'!C24</f>
        <v>7342.2790257361112</v>
      </c>
      <c r="D24" s="5">
        <f>'AVL 1'!D24+'AVL 2'!D24+'AVL 3'!D24+'AVL4'!D24</f>
        <v>7056.457393736111</v>
      </c>
      <c r="E24" s="5">
        <f>'AVL 1'!E24+'AVL 2'!E24+'AVL 3'!E24+'AVL4'!E24</f>
        <v>7765.6469537361108</v>
      </c>
      <c r="F24" s="5">
        <f>'AVL 1'!F24+'AVL 2'!F24+'AVL 3'!F24+'AVL4'!F24</f>
        <v>7707.6473047361105</v>
      </c>
      <c r="G24" s="5">
        <f>'AVL 1'!G24+'AVL 2'!G24+'AVL 3'!G24+'AVL4'!G24</f>
        <v>7871.6955217361101</v>
      </c>
      <c r="H24" s="5">
        <f>'AVL 1'!H24+'AVL 2'!H24+'AVL 3'!H24+'AVL4'!H24</f>
        <v>7993.2878897361115</v>
      </c>
      <c r="I24" s="5">
        <f>'AVL 1'!I24+'AVL 2'!I24+'AVL 3'!I24+'AVL4'!I24</f>
        <v>7847.3464627361118</v>
      </c>
      <c r="J24" s="5">
        <f>'AVL 1'!J24+'AVL 2'!J24+'AVL 3'!J24+'AVL4'!J24</f>
        <v>7927.9469017361116</v>
      </c>
      <c r="K24" s="5">
        <f>'AVL 1'!K24+'AVL 2'!K24+'AVL 3'!K24+'AVL4'!K24</f>
        <v>7751.7552767361103</v>
      </c>
      <c r="L24" s="5">
        <f>'AVL 1'!L24+'AVL 2'!L24+'AVL 3'!L24+'AVL4'!L24</f>
        <v>7909.0825177361112</v>
      </c>
      <c r="M24" s="5">
        <f>'AVL 1'!M24+'AVL 2'!M24+'AVL 3'!M24+'AVL4'!M24</f>
        <v>7738.5255344861107</v>
      </c>
      <c r="N24" s="5">
        <f>'AVL 1'!N24+'AVL 2'!N24+'AVL 3'!N24+'AVL4'!N24</f>
        <v>7776.5298317361112</v>
      </c>
      <c r="O24" s="5">
        <f>'AVL 1'!O24+'AVL 2'!O24+'AVL 3'!O24+'AVL4'!O24</f>
        <v>7779.3235214861106</v>
      </c>
      <c r="P24" s="5">
        <f>'AVL 1'!P24+'AVL 2'!P24+'AVL 3'!P24+'AVL4'!P24</f>
        <v>7746.1926384861108</v>
      </c>
      <c r="Q24" s="5">
        <f>'AVL 1'!Q24+'AVL 2'!Q24+'AVL 3'!Q24+'AVL4'!Q24</f>
        <v>7471.3712907361114</v>
      </c>
      <c r="R24" s="5">
        <f>'AVL 1'!R24+'AVL 2'!R24+'AVL 3'!R24+'AVL4'!R24</f>
        <v>7760.0620577361115</v>
      </c>
      <c r="S24" s="5">
        <f>'AVL 1'!S24+'AVL 2'!S24+'AVL 3'!S24+'AVL4'!S24</f>
        <v>7423.0117127361118</v>
      </c>
      <c r="T24" s="5">
        <f>'AVL 1'!T24+'AVL 2'!T24+'AVL 3'!T24+'AVL4'!T24</f>
        <v>7666.4827577361102</v>
      </c>
      <c r="U24" s="5">
        <f>'AVL 1'!U24+'AVL 2'!U24+'AVL 3'!U24+'AVL4'!U24</f>
        <v>7621.9534397361112</v>
      </c>
      <c r="V24" s="5">
        <f>'AVL 1'!V24+'AVL 2'!V24+'AVL 3'!V24+'AVL4'!V24</f>
        <v>7585.4189377361108</v>
      </c>
      <c r="W24" s="5">
        <f>'AVL 1'!W24+'AVL 2'!W24+'AVL 3'!W24+'AVL4'!W24</f>
        <v>7039.8713827361116</v>
      </c>
      <c r="X24" s="5">
        <f>'AVL 1'!X24+'AVL 2'!X24+'AVL 3'!X24+'AVL4'!X24</f>
        <v>6384.6065267361118</v>
      </c>
      <c r="Y24" s="5">
        <f>'AVL 1'!Y24+'AVL 2'!Y24+'AVL 3'!Y24+'AVL4'!Y24</f>
        <v>6599.7842737361116</v>
      </c>
      <c r="Z24" s="5">
        <f>'AVL 1'!Z24+'AVL 2'!Z24+'AVL 3'!Z24+'AVL4'!Z24</f>
        <v>6314.5177187361114</v>
      </c>
      <c r="AA24" s="5">
        <f>'AVL 1'!AA24+'AVL 2'!AA24+'AVL 3'!AA24+'AVL4'!AA24</f>
        <v>6377.6128597361112</v>
      </c>
      <c r="AB24" s="5">
        <f>'AVL 1'!AB24+'AVL 2'!AB24+'AVL 3'!AB24+'AVL4'!AB24</f>
        <v>6319.4455877361106</v>
      </c>
      <c r="AC24" s="5">
        <f>'AVL 1'!AC24+'AVL 2'!AC24+'AVL 3'!AC24+'AVL4'!AC24</f>
        <v>6499.2355307361104</v>
      </c>
      <c r="AD24" s="5">
        <f>'AVL 1'!AD24+'AVL 2'!AD24+'AVL 3'!AD24+'AVL4'!AD24</f>
        <v>7218.4055727361101</v>
      </c>
      <c r="AE24" s="5">
        <f>'AVL 1'!AE24+'AVL 2'!AE24+'AVL 3'!AE24+'AVL4'!AE24</f>
        <v>6905.9613167361113</v>
      </c>
      <c r="AF24" s="11"/>
    </row>
    <row r="25" spans="1:32" ht="120" customHeight="1" x14ac:dyDescent="0.75">
      <c r="A25" s="4" t="s">
        <v>23</v>
      </c>
      <c r="B25" s="5">
        <f>'AVL 1'!B25+'AVL 2'!B25+'AVL 3'!B25+'AVL4'!B25</f>
        <v>7157.1312807361119</v>
      </c>
      <c r="C25" s="5">
        <f>'AVL 1'!C25+'AVL 2'!C25+'AVL 3'!C25+'AVL4'!C25</f>
        <v>7156.162275736111</v>
      </c>
      <c r="D25" s="5">
        <f>'AVL 1'!D25+'AVL 2'!D25+'AVL 3'!D25+'AVL4'!D25</f>
        <v>6983.1129687361117</v>
      </c>
      <c r="E25" s="5">
        <f>'AVL 1'!E25+'AVL 2'!E25+'AVL 3'!E25+'AVL4'!E25</f>
        <v>7638.7079667361104</v>
      </c>
      <c r="F25" s="5">
        <f>'AVL 1'!F25+'AVL 2'!F25+'AVL 3'!F25+'AVL4'!F25</f>
        <v>7579.1471227361108</v>
      </c>
      <c r="G25" s="5">
        <f>'AVL 1'!G25+'AVL 2'!G25+'AVL 3'!G25+'AVL4'!G25</f>
        <v>7710.1226507361098</v>
      </c>
      <c r="H25" s="5">
        <f>'AVL 1'!H25+'AVL 2'!H25+'AVL 3'!H25+'AVL4'!H25</f>
        <v>7814.1230277361101</v>
      </c>
      <c r="I25" s="5">
        <f>'AVL 1'!I25+'AVL 2'!I25+'AVL 3'!I25+'AVL4'!I25</f>
        <v>7841.4727127361111</v>
      </c>
      <c r="J25" s="5">
        <f>'AVL 1'!J25+'AVL 2'!J25+'AVL 3'!J25+'AVL4'!J25</f>
        <v>7857.7386517361101</v>
      </c>
      <c r="K25" s="5">
        <f>'AVL 1'!K25+'AVL 2'!K25+'AVL 3'!K25+'AVL4'!K25</f>
        <v>7679.5170127361107</v>
      </c>
      <c r="L25" s="5">
        <f>'AVL 1'!L25+'AVL 2'!L25+'AVL 3'!L25+'AVL4'!L25</f>
        <v>7783.2778732361112</v>
      </c>
      <c r="M25" s="5">
        <f>'AVL 1'!M25+'AVL 2'!M25+'AVL 3'!M25+'AVL4'!M25</f>
        <v>7627.8903872361116</v>
      </c>
      <c r="N25" s="5">
        <f>'AVL 1'!N25+'AVL 2'!N25+'AVL 3'!N25+'AVL4'!N25</f>
        <v>7684.6328882361113</v>
      </c>
      <c r="O25" s="5">
        <f>'AVL 1'!O25+'AVL 2'!O25+'AVL 3'!O25+'AVL4'!O25</f>
        <v>7677.3532437361109</v>
      </c>
      <c r="P25" s="5">
        <f>'AVL 1'!P25+'AVL 2'!P25+'AVL 3'!P25+'AVL4'!P25</f>
        <v>7791.7418177361105</v>
      </c>
      <c r="Q25" s="5">
        <f>'AVL 1'!Q25+'AVL 2'!Q25+'AVL 3'!Q25+'AVL4'!Q25</f>
        <v>7535.8134997361112</v>
      </c>
      <c r="R25" s="5">
        <f>'AVL 1'!R25+'AVL 2'!R25+'AVL 3'!R25+'AVL4'!R25</f>
        <v>7750.6899317361112</v>
      </c>
      <c r="S25" s="5">
        <f>'AVL 1'!S25+'AVL 2'!S25+'AVL 3'!S25+'AVL4'!S25</f>
        <v>7380.9906627361106</v>
      </c>
      <c r="T25" s="5">
        <f>'AVL 1'!T25+'AVL 2'!T25+'AVL 3'!T25+'AVL4'!T25</f>
        <v>7681.1731867361113</v>
      </c>
      <c r="U25" s="5">
        <f>'AVL 1'!U25+'AVL 2'!U25+'AVL 3'!U25+'AVL4'!U25</f>
        <v>7549.206071736111</v>
      </c>
      <c r="V25" s="5">
        <f>'AVL 1'!V25+'AVL 2'!V25+'AVL 3'!V25+'AVL4'!V25</f>
        <v>7562.891403736111</v>
      </c>
      <c r="W25" s="5">
        <f>'AVL 1'!W25+'AVL 2'!W25+'AVL 3'!W25+'AVL4'!W25</f>
        <v>6917.5851497361109</v>
      </c>
      <c r="X25" s="5">
        <f>'AVL 1'!X25+'AVL 2'!X25+'AVL 3'!X25+'AVL4'!X25</f>
        <v>6326.4436757361109</v>
      </c>
      <c r="Y25" s="5">
        <f>'AVL 1'!Y25+'AVL 2'!Y25+'AVL 3'!Y25+'AVL4'!Y25</f>
        <v>6549.5043737361111</v>
      </c>
      <c r="Z25" s="5">
        <f>'AVL 1'!Z25+'AVL 2'!Z25+'AVL 3'!Z25+'AVL4'!Z25</f>
        <v>6376.5166687361107</v>
      </c>
      <c r="AA25" s="5">
        <f>'AVL 1'!AA25+'AVL 2'!AA25+'AVL 3'!AA25+'AVL4'!AA25</f>
        <v>6329.9002097361108</v>
      </c>
      <c r="AB25" s="5">
        <f>'AVL 1'!AB25+'AVL 2'!AB25+'AVL 3'!AB25+'AVL4'!AB25</f>
        <v>6230.8262077361105</v>
      </c>
      <c r="AC25" s="5">
        <f>'AVL 1'!AC25+'AVL 2'!AC25+'AVL 3'!AC25+'AVL4'!AC25</f>
        <v>6627.3533807361109</v>
      </c>
      <c r="AD25" s="5">
        <f>'AVL 1'!AD25+'AVL 2'!AD25+'AVL 3'!AD25+'AVL4'!AD25</f>
        <v>7202.3311517361108</v>
      </c>
      <c r="AE25" s="5">
        <f>'AVL 1'!AE25+'AVL 2'!AE25+'AVL 3'!AE25+'AVL4'!AE25</f>
        <v>6916.1866997361121</v>
      </c>
      <c r="AF25" s="11"/>
    </row>
    <row r="26" spans="1:32" ht="120" customHeight="1" x14ac:dyDescent="0.75">
      <c r="A26" s="4" t="s">
        <v>24</v>
      </c>
      <c r="B26" s="5">
        <f>'AVL 1'!B26+'AVL 2'!B26+'AVL 3'!B26+'AVL4'!B26</f>
        <v>7120.5630307361116</v>
      </c>
      <c r="C26" s="5">
        <f>'AVL 1'!C26+'AVL 2'!C26+'AVL 3'!C26+'AVL4'!C26</f>
        <v>7258.0320007361115</v>
      </c>
      <c r="D26" s="5">
        <f>'AVL 1'!D26+'AVL 2'!D26+'AVL 3'!D26+'AVL4'!D26</f>
        <v>7046.4653067361114</v>
      </c>
      <c r="E26" s="5">
        <f>'AVL 1'!E26+'AVL 2'!E26+'AVL 3'!E26+'AVL4'!E26</f>
        <v>7606.7517694861108</v>
      </c>
      <c r="F26" s="5">
        <f>'AVL 1'!F26+'AVL 2'!F26+'AVL 3'!F26+'AVL4'!F26</f>
        <v>7511.4070917361114</v>
      </c>
      <c r="G26" s="5">
        <f>'AVL 1'!G26+'AVL 2'!G26+'AVL 3'!G26+'AVL4'!G26</f>
        <v>7669.3616197361116</v>
      </c>
      <c r="H26" s="5">
        <f>'AVL 1'!H26+'AVL 2'!H26+'AVL 3'!H26+'AVL4'!H26</f>
        <v>7802.7316277361115</v>
      </c>
      <c r="I26" s="5">
        <f>'AVL 1'!I26+'AVL 2'!I26+'AVL 3'!I26+'AVL4'!I26</f>
        <v>7798.2873627361114</v>
      </c>
      <c r="J26" s="5">
        <f>'AVL 1'!J26+'AVL 2'!J26+'AVL 3'!J26+'AVL4'!J26</f>
        <v>7858.7709517361109</v>
      </c>
      <c r="K26" s="5">
        <f>'AVL 1'!K26+'AVL 2'!K26+'AVL 3'!K26+'AVL4'!K26</f>
        <v>7648.7233627361111</v>
      </c>
      <c r="L26" s="5">
        <f>'AVL 1'!L26+'AVL 2'!L26+'AVL 3'!L26+'AVL4'!L26</f>
        <v>7688.6438362361114</v>
      </c>
      <c r="M26" s="5">
        <f>'AVL 1'!M26+'AVL 2'!M26+'AVL 3'!M26+'AVL4'!M26</f>
        <v>7528.5835907361115</v>
      </c>
      <c r="N26" s="5">
        <f>'AVL 1'!N26+'AVL 2'!N26+'AVL 3'!N26+'AVL4'!N26</f>
        <v>7646.0462417361114</v>
      </c>
      <c r="O26" s="5">
        <f>'AVL 1'!O26+'AVL 2'!O26+'AVL 3'!O26+'AVL4'!O26</f>
        <v>7701.8423327361106</v>
      </c>
      <c r="P26" s="5">
        <f>'AVL 1'!P26+'AVL 2'!P26+'AVL 3'!P26+'AVL4'!P26</f>
        <v>7644.4366677361104</v>
      </c>
      <c r="Q26" s="5">
        <f>'AVL 1'!Q26+'AVL 2'!Q26+'AVL 3'!Q26+'AVL4'!Q26</f>
        <v>7496.0834497361111</v>
      </c>
      <c r="R26" s="5">
        <f>'AVL 1'!R26+'AVL 2'!R26+'AVL 3'!R26+'AVL4'!R26</f>
        <v>7745.5388817361109</v>
      </c>
      <c r="S26" s="5">
        <f>'AVL 1'!S26+'AVL 2'!S26+'AVL 3'!S26+'AVL4'!S26</f>
        <v>7334.0690127361104</v>
      </c>
      <c r="T26" s="5">
        <f>'AVL 1'!T26+'AVL 2'!T26+'AVL 3'!T26+'AVL4'!T26</f>
        <v>7584.430444736111</v>
      </c>
      <c r="U26" s="5">
        <f>'AVL 1'!U26+'AVL 2'!U26+'AVL 3'!U26+'AVL4'!U26</f>
        <v>7548.3348527361104</v>
      </c>
      <c r="V26" s="5">
        <f>'AVL 1'!V26+'AVL 2'!V26+'AVL 3'!V26+'AVL4'!V26</f>
        <v>7554.9581037361113</v>
      </c>
      <c r="W26" s="5">
        <f>'AVL 1'!W26+'AVL 2'!W26+'AVL 3'!W26+'AVL4'!W26</f>
        <v>6909.5510787361109</v>
      </c>
      <c r="X26" s="5">
        <f>'AVL 1'!X26+'AVL 2'!X26+'AVL 3'!X26+'AVL4'!X26</f>
        <v>6239.3585947361107</v>
      </c>
      <c r="Y26" s="5">
        <f>'AVL 1'!Y26+'AVL 2'!Y26+'AVL 3'!Y26+'AVL4'!Y26</f>
        <v>6468.0478237361112</v>
      </c>
      <c r="Z26" s="5">
        <f>'AVL 1'!Z26+'AVL 2'!Z26+'AVL 3'!Z26+'AVL4'!Z26</f>
        <v>6426.0054187361111</v>
      </c>
      <c r="AA26" s="5">
        <f>'AVL 1'!AA26+'AVL 2'!AA26+'AVL 3'!AA26+'AVL4'!AA26</f>
        <v>6259.4016157361111</v>
      </c>
      <c r="AB26" s="5">
        <f>'AVL 1'!AB26+'AVL 2'!AB26+'AVL 3'!AB26+'AVL4'!AB26</f>
        <v>6182.0727077361116</v>
      </c>
      <c r="AC26" s="5">
        <f>'AVL 1'!AC26+'AVL 2'!AC26+'AVL 3'!AC26+'AVL4'!AC26</f>
        <v>6748.4748307361115</v>
      </c>
      <c r="AD26" s="5">
        <f>'AVL 1'!AD26+'AVL 2'!AD26+'AVL 3'!AD26+'AVL4'!AD26</f>
        <v>7043.9341197361118</v>
      </c>
      <c r="AE26" s="5">
        <f>'AVL 1'!AE26+'AVL 2'!AE26+'AVL 3'!AE26+'AVL4'!AE26</f>
        <v>6846.0819997361123</v>
      </c>
      <c r="AF26" s="11"/>
    </row>
    <row r="27" spans="1:32" s="14" customFormat="1" ht="120" customHeight="1" x14ac:dyDescent="0.75">
      <c r="A27" s="15" t="s">
        <v>25</v>
      </c>
      <c r="B27" s="18">
        <f>SUM(B3:B26)</f>
        <v>185860.0923001667</v>
      </c>
      <c r="C27" s="18">
        <f t="shared" ref="C27:AE27" si="0">SUM(C3:C26)</f>
        <v>174900.48933866664</v>
      </c>
      <c r="D27" s="18">
        <f t="shared" si="0"/>
        <v>172945.8746169167</v>
      </c>
      <c r="E27" s="18">
        <f t="shared" si="0"/>
        <v>178009.45283241669</v>
      </c>
      <c r="F27" s="18">
        <f t="shared" si="0"/>
        <v>186551.94754016667</v>
      </c>
      <c r="G27" s="18">
        <f t="shared" si="0"/>
        <v>188504.95210941666</v>
      </c>
      <c r="H27" s="18">
        <f t="shared" si="0"/>
        <v>189132.89686716668</v>
      </c>
      <c r="I27" s="18">
        <f t="shared" si="0"/>
        <v>191829.86576416664</v>
      </c>
      <c r="J27" s="18">
        <f t="shared" si="0"/>
        <v>192905.87746766667</v>
      </c>
      <c r="K27" s="18">
        <f t="shared" si="0"/>
        <v>190165.2953651667</v>
      </c>
      <c r="L27" s="18">
        <f t="shared" si="0"/>
        <v>188862.28142416666</v>
      </c>
      <c r="M27" s="18">
        <f t="shared" si="0"/>
        <v>187518.27679866669</v>
      </c>
      <c r="N27" s="18">
        <f t="shared" si="0"/>
        <v>186642.48155691664</v>
      </c>
      <c r="O27" s="18">
        <f t="shared" si="0"/>
        <v>186901.41446841668</v>
      </c>
      <c r="P27" s="18">
        <f t="shared" si="0"/>
        <v>186754.86584041663</v>
      </c>
      <c r="Q27" s="18">
        <f t="shared" si="0"/>
        <v>185056.5236241667</v>
      </c>
      <c r="R27" s="18">
        <f t="shared" si="0"/>
        <v>187254.61844141668</v>
      </c>
      <c r="S27" s="18">
        <f t="shared" si="0"/>
        <v>185996.53922191664</v>
      </c>
      <c r="T27" s="18">
        <f t="shared" si="0"/>
        <v>182803.16841741672</v>
      </c>
      <c r="U27" s="18">
        <f t="shared" si="0"/>
        <v>181879.43633816668</v>
      </c>
      <c r="V27" s="18">
        <f t="shared" si="0"/>
        <v>182576.49573566669</v>
      </c>
      <c r="W27" s="18">
        <f t="shared" si="0"/>
        <v>181120.77803241665</v>
      </c>
      <c r="X27" s="18">
        <f t="shared" si="0"/>
        <v>161184.00367616667</v>
      </c>
      <c r="Y27" s="18">
        <f t="shared" si="0"/>
        <v>155176.94370991667</v>
      </c>
      <c r="Z27" s="18">
        <f t="shared" si="0"/>
        <v>153179.27401441665</v>
      </c>
      <c r="AA27" s="18">
        <f t="shared" si="0"/>
        <v>159964.89692691667</v>
      </c>
      <c r="AB27" s="18">
        <f t="shared" si="0"/>
        <v>150491.03738716667</v>
      </c>
      <c r="AC27" s="18">
        <f t="shared" si="0"/>
        <v>155047.98309966666</v>
      </c>
      <c r="AD27" s="18">
        <f t="shared" si="0"/>
        <v>173527.53525641665</v>
      </c>
      <c r="AE27" s="18">
        <f t="shared" si="0"/>
        <v>170168.9901414167</v>
      </c>
      <c r="AF27" s="26"/>
    </row>
    <row r="28" spans="1:32" s="14" customFormat="1" ht="120" customHeight="1" x14ac:dyDescent="0.75">
      <c r="A28" s="15" t="s">
        <v>26</v>
      </c>
      <c r="B28" s="18">
        <f>B27/1000</f>
        <v>185.86009230016668</v>
      </c>
      <c r="C28" s="18">
        <f t="shared" ref="C28:AE28" si="1">C27/1000</f>
        <v>174.90048933866663</v>
      </c>
      <c r="D28" s="18">
        <f t="shared" si="1"/>
        <v>172.94587461691671</v>
      </c>
      <c r="E28" s="18">
        <f t="shared" si="1"/>
        <v>178.00945283241668</v>
      </c>
      <c r="F28" s="18">
        <f t="shared" si="1"/>
        <v>186.55194754016668</v>
      </c>
      <c r="G28" s="18">
        <f t="shared" si="1"/>
        <v>188.50495210941665</v>
      </c>
      <c r="H28" s="18">
        <f t="shared" si="1"/>
        <v>189.13289686716669</v>
      </c>
      <c r="I28" s="18">
        <f t="shared" si="1"/>
        <v>191.82986576416664</v>
      </c>
      <c r="J28" s="18">
        <f t="shared" si="1"/>
        <v>192.90587746766667</v>
      </c>
      <c r="K28" s="18">
        <f t="shared" si="1"/>
        <v>190.16529536516671</v>
      </c>
      <c r="L28" s="18">
        <f t="shared" si="1"/>
        <v>188.86228142416667</v>
      </c>
      <c r="M28" s="18">
        <f t="shared" si="1"/>
        <v>187.51827679866668</v>
      </c>
      <c r="N28" s="18">
        <f t="shared" si="1"/>
        <v>186.64248155691664</v>
      </c>
      <c r="O28" s="18">
        <f t="shared" si="1"/>
        <v>186.90141446841668</v>
      </c>
      <c r="P28" s="18">
        <f t="shared" si="1"/>
        <v>186.75486584041664</v>
      </c>
      <c r="Q28" s="18">
        <f t="shared" si="1"/>
        <v>185.05652362416669</v>
      </c>
      <c r="R28" s="18">
        <f t="shared" si="1"/>
        <v>187.25461844141668</v>
      </c>
      <c r="S28" s="18">
        <f t="shared" si="1"/>
        <v>185.99653922191663</v>
      </c>
      <c r="T28" s="18">
        <f t="shared" si="1"/>
        <v>182.80316841741671</v>
      </c>
      <c r="U28" s="18">
        <f t="shared" si="1"/>
        <v>181.87943633816667</v>
      </c>
      <c r="V28" s="18">
        <f t="shared" si="1"/>
        <v>182.5764957356667</v>
      </c>
      <c r="W28" s="18">
        <f t="shared" si="1"/>
        <v>181.12077803241667</v>
      </c>
      <c r="X28" s="18">
        <f t="shared" si="1"/>
        <v>161.18400367616667</v>
      </c>
      <c r="Y28" s="18">
        <f t="shared" si="1"/>
        <v>155.17694370991666</v>
      </c>
      <c r="Z28" s="18">
        <f t="shared" si="1"/>
        <v>153.17927401441665</v>
      </c>
      <c r="AA28" s="18">
        <f t="shared" si="1"/>
        <v>159.96489692691668</v>
      </c>
      <c r="AB28" s="18">
        <f t="shared" si="1"/>
        <v>150.49103738716667</v>
      </c>
      <c r="AC28" s="18">
        <f t="shared" si="1"/>
        <v>155.04798309966665</v>
      </c>
      <c r="AD28" s="18">
        <f t="shared" si="1"/>
        <v>173.52753525641666</v>
      </c>
      <c r="AE28" s="18">
        <f t="shared" si="1"/>
        <v>170.16899014141669</v>
      </c>
      <c r="AF28" s="26">
        <v>11698.359999999999</v>
      </c>
    </row>
    <row r="29" spans="1:32" s="9" customFormat="1" ht="120" customHeight="1" x14ac:dyDescent="0.75">
      <c r="A29" s="6" t="s">
        <v>27</v>
      </c>
      <c r="B29" s="7">
        <f>SUM(B28:AE28)</f>
        <v>5352.9142883137492</v>
      </c>
      <c r="C29" s="6"/>
      <c r="D29" s="6" t="s">
        <v>28</v>
      </c>
      <c r="E29" s="7">
        <f>MAX(B3:AE26)</f>
        <v>8869.0245302361109</v>
      </c>
      <c r="F29" s="6"/>
      <c r="G29" s="6" t="s">
        <v>29</v>
      </c>
      <c r="H29" s="7">
        <f>MIN(B3:AE26)</f>
        <v>5759.6303577361114</v>
      </c>
      <c r="I29" s="6"/>
      <c r="J29" s="6" t="s">
        <v>30</v>
      </c>
      <c r="K29" s="7">
        <f>B29/30/24*1000</f>
        <v>7434.6031782135396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12" t="e">
        <f>#REF!-AF28</f>
        <v>#REF!</v>
      </c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29"/>
  <sheetViews>
    <sheetView view="pageBreakPreview" zoomScale="19" zoomScaleNormal="90" zoomScaleSheetLayoutView="19" workbookViewId="0">
      <selection sqref="A1:Y1"/>
    </sheetView>
  </sheetViews>
  <sheetFormatPr defaultColWidth="9.140625" defaultRowHeight="59.25" x14ac:dyDescent="0.75"/>
  <cols>
    <col min="1" max="1" width="50.7109375" style="3" customWidth="1"/>
    <col min="2" max="31" width="45.7109375" style="3" customWidth="1"/>
    <col min="32" max="16384" width="9.140625" style="3"/>
  </cols>
  <sheetData>
    <row r="1" spans="1:31" ht="150" customHeight="1" x14ac:dyDescent="0.75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1" ht="120" customHeight="1" x14ac:dyDescent="0.75">
      <c r="A2" s="4" t="s">
        <v>0</v>
      </c>
      <c r="B2" s="24">
        <v>45231</v>
      </c>
      <c r="C2" s="24">
        <v>45232</v>
      </c>
      <c r="D2" s="24">
        <v>45233</v>
      </c>
      <c r="E2" s="24">
        <v>45234</v>
      </c>
      <c r="F2" s="24">
        <v>45235</v>
      </c>
      <c r="G2" s="24">
        <v>45236</v>
      </c>
      <c r="H2" s="24">
        <v>45237</v>
      </c>
      <c r="I2" s="24">
        <v>45238</v>
      </c>
      <c r="J2" s="24">
        <v>45239</v>
      </c>
      <c r="K2" s="24">
        <v>45240</v>
      </c>
      <c r="L2" s="24">
        <v>45241</v>
      </c>
      <c r="M2" s="24">
        <v>45242</v>
      </c>
      <c r="N2" s="24">
        <v>45243</v>
      </c>
      <c r="O2" s="24">
        <v>45244</v>
      </c>
      <c r="P2" s="24">
        <v>45245</v>
      </c>
      <c r="Q2" s="24">
        <v>45246</v>
      </c>
      <c r="R2" s="24">
        <v>45247</v>
      </c>
      <c r="S2" s="24">
        <v>45248</v>
      </c>
      <c r="T2" s="24">
        <v>45249</v>
      </c>
      <c r="U2" s="24">
        <v>45250</v>
      </c>
      <c r="V2" s="24">
        <v>45251</v>
      </c>
      <c r="W2" s="24">
        <v>45252</v>
      </c>
      <c r="X2" s="24">
        <v>45253</v>
      </c>
      <c r="Y2" s="24">
        <v>45254</v>
      </c>
      <c r="Z2" s="24">
        <v>45255</v>
      </c>
      <c r="AA2" s="24">
        <v>45256</v>
      </c>
      <c r="AB2" s="24">
        <v>45257</v>
      </c>
      <c r="AC2" s="24">
        <v>45258</v>
      </c>
      <c r="AD2" s="24">
        <v>45259</v>
      </c>
      <c r="AE2" s="24">
        <v>45260</v>
      </c>
    </row>
    <row r="3" spans="1:31" ht="120" customHeight="1" x14ac:dyDescent="0.75">
      <c r="A3" s="4" t="s">
        <v>1</v>
      </c>
      <c r="B3" s="5">
        <f>'SCH 1'!B3+'SCH 2'!B3+'SCH 3'!B3+'SCH4'!B3</f>
        <v>5195.5905427361113</v>
      </c>
      <c r="C3" s="5">
        <f>'SCH 1'!C3+'SCH 2'!C3+'SCH 3'!C3+'SCH4'!C3</f>
        <v>5043.7781677361108</v>
      </c>
      <c r="D3" s="5">
        <f>'SCH 1'!D3+'SCH 2'!D3+'SCH 3'!D3+'SCH4'!D3</f>
        <v>5295.5861747361114</v>
      </c>
      <c r="E3" s="5">
        <f>'SCH 1'!E3+'SCH 2'!E3+'SCH 3'!E3+'SCH4'!E3</f>
        <v>5221.0446247361106</v>
      </c>
      <c r="F3" s="5">
        <f>'SCH 1'!F3+'SCH 2'!F3+'SCH 3'!F3+'SCH4'!F3</f>
        <v>5107.9319847361112</v>
      </c>
      <c r="G3" s="5">
        <f>'SCH 1'!G3+'SCH 2'!G3+'SCH 3'!G3+'SCH4'!G3</f>
        <v>4816.0626782361105</v>
      </c>
      <c r="H3" s="5">
        <f>'SCH 1'!H3+'SCH 2'!H3+'SCH 3'!H3+'SCH4'!H3</f>
        <v>5097.8634882361112</v>
      </c>
      <c r="I3" s="5">
        <f>'SCH 1'!I3+'SCH 2'!I3+'SCH 3'!I3+'SCH4'!I3</f>
        <v>4930.557854736111</v>
      </c>
      <c r="J3" s="5">
        <f>'SCH 1'!J3+'SCH 2'!J3+'SCH 3'!J3+'SCH4'!J3</f>
        <v>5099.9941947361112</v>
      </c>
      <c r="K3" s="5">
        <f>'SCH 1'!K3+'SCH 2'!K3+'SCH 3'!K3+'SCH4'!K3</f>
        <v>4945.3573089861111</v>
      </c>
      <c r="L3" s="5">
        <f>'SCH 1'!L3+'SCH 2'!L3+'SCH 3'!L3+'SCH4'!L3</f>
        <v>4307.6275857361106</v>
      </c>
      <c r="M3" s="5">
        <f>'SCH 1'!M3+'SCH 2'!M3+'SCH 3'!M3+'SCH4'!M3</f>
        <v>4356.2724407361111</v>
      </c>
      <c r="N3" s="5">
        <f>'SCH 1'!N3+'SCH 2'!N3+'SCH 3'!N3+'SCH4'!N3</f>
        <v>3142.8885072361118</v>
      </c>
      <c r="O3" s="5">
        <f>'SCH 1'!O3+'SCH 2'!O3+'SCH 3'!O3+'SCH4'!O3</f>
        <v>3157.8945757361107</v>
      </c>
      <c r="P3" s="5">
        <f>'SCH 1'!P3+'SCH 2'!P3+'SCH 3'!P3+'SCH4'!P3</f>
        <v>4541.2406557361101</v>
      </c>
      <c r="Q3" s="5">
        <f>'SCH 1'!Q3+'SCH 2'!Q3+'SCH 3'!Q3+'SCH4'!Q3</f>
        <v>4926.8067967361112</v>
      </c>
      <c r="R3" s="5">
        <f>'SCH 1'!R3+'SCH 2'!R3+'SCH 3'!R3+'SCH4'!R3</f>
        <v>4976.4713457361113</v>
      </c>
      <c r="S3" s="5">
        <f>'SCH 1'!S3+'SCH 2'!S3+'SCH 3'!S3+'SCH4'!S3</f>
        <v>5085.7468272361111</v>
      </c>
      <c r="T3" s="5">
        <f>'SCH 1'!T3+'SCH 2'!T3+'SCH 3'!T3+'SCH4'!T3</f>
        <v>5190.149382736111</v>
      </c>
      <c r="U3" s="5">
        <f>'SCH 1'!U3+'SCH 2'!U3+'SCH 3'!U3+'SCH4'!U3</f>
        <v>4388.2842939861112</v>
      </c>
      <c r="V3" s="5">
        <f>'SCH 1'!V3+'SCH 2'!V3+'SCH 3'!V3+'SCH4'!V3</f>
        <v>4767.864637736111</v>
      </c>
      <c r="W3" s="5">
        <f>'SCH 1'!W3+'SCH 2'!W3+'SCH 3'!W3+'SCH4'!W3</f>
        <v>4909.9973987361118</v>
      </c>
      <c r="X3" s="5">
        <f>'SCH 1'!X3+'SCH 2'!X3+'SCH 3'!X3+'SCH4'!X3</f>
        <v>5361.3242167361113</v>
      </c>
      <c r="Y3" s="5">
        <f>'SCH 1'!Y3+'SCH 2'!Y3+'SCH 3'!Y3+'SCH4'!Y3</f>
        <v>5225.1382902361111</v>
      </c>
      <c r="Z3" s="5">
        <f>'SCH 1'!Z3+'SCH 2'!Z3+'SCH 3'!Z3+'SCH4'!Z3</f>
        <v>5140.4661602361111</v>
      </c>
      <c r="AA3" s="5">
        <f>'SCH 1'!AA3+'SCH 2'!AA3+'SCH 3'!AA3+'SCH4'!AA3</f>
        <v>5005.2938847361111</v>
      </c>
      <c r="AB3" s="5">
        <f>'SCH 1'!AB3+'SCH 2'!AB3+'SCH 3'!AB3+'SCH4'!AB3</f>
        <v>4551.7150957361118</v>
      </c>
      <c r="AC3" s="5">
        <f>'SCH 1'!AC3+'SCH 2'!AC3+'SCH 3'!AC3+'SCH4'!AC3</f>
        <v>4699.7859967361119</v>
      </c>
      <c r="AD3" s="5">
        <f>'SCH 1'!AD3+'SCH 2'!AD3+'SCH 3'!AD3+'SCH4'!AD3</f>
        <v>5081.936852236111</v>
      </c>
      <c r="AE3" s="5">
        <f>'SCH 1'!AE3+'SCH 2'!AE3+'SCH 3'!AE3+'SCH4'!AE3</f>
        <v>5189.9081347361116</v>
      </c>
    </row>
    <row r="4" spans="1:31" ht="120" customHeight="1" x14ac:dyDescent="0.75">
      <c r="A4" s="4" t="s">
        <v>2</v>
      </c>
      <c r="B4" s="5">
        <f>'SCH 1'!B4+'SCH 2'!B4+'SCH 3'!B4+'SCH4'!B4</f>
        <v>5131.5902857361125</v>
      </c>
      <c r="C4" s="5">
        <f>'SCH 1'!C4+'SCH 2'!C4+'SCH 3'!C4+'SCH4'!C4</f>
        <v>4937.6548299861115</v>
      </c>
      <c r="D4" s="5">
        <f>'SCH 1'!D4+'SCH 2'!D4+'SCH 3'!D4+'SCH4'!D4</f>
        <v>5191.9717777361102</v>
      </c>
      <c r="E4" s="5">
        <f>'SCH 1'!E4+'SCH 2'!E4+'SCH 3'!E4+'SCH4'!E4</f>
        <v>5172.4805022361106</v>
      </c>
      <c r="F4" s="5">
        <f>'SCH 1'!F4+'SCH 2'!F4+'SCH 3'!F4+'SCH4'!F4</f>
        <v>5015.1176697361116</v>
      </c>
      <c r="G4" s="5">
        <f>'SCH 1'!G4+'SCH 2'!G4+'SCH 3'!G4+'SCH4'!G4</f>
        <v>4647.7828154861108</v>
      </c>
      <c r="H4" s="5">
        <f>'SCH 1'!H4+'SCH 2'!H4+'SCH 3'!H4+'SCH4'!H4</f>
        <v>4729.695581236112</v>
      </c>
      <c r="I4" s="5">
        <f>'SCH 1'!I4+'SCH 2'!I4+'SCH 3'!I4+'SCH4'!I4</f>
        <v>5025.3440912361111</v>
      </c>
      <c r="J4" s="5">
        <f>'SCH 1'!J4+'SCH 2'!J4+'SCH 3'!J4+'SCH4'!J4</f>
        <v>5013.5723657361104</v>
      </c>
      <c r="K4" s="5">
        <f>'SCH 1'!K4+'SCH 2'!K4+'SCH 3'!K4+'SCH4'!K4</f>
        <v>4945.705891736111</v>
      </c>
      <c r="L4" s="5">
        <f>'SCH 1'!L4+'SCH 2'!L4+'SCH 3'!L4+'SCH4'!L4</f>
        <v>4270.3483467361111</v>
      </c>
      <c r="M4" s="5">
        <f>'SCH 1'!M4+'SCH 2'!M4+'SCH 3'!M4+'SCH4'!M4</f>
        <v>4208.1862549861107</v>
      </c>
      <c r="N4" s="5">
        <f>'SCH 1'!N4+'SCH 2'!N4+'SCH 3'!N4+'SCH4'!N4</f>
        <v>2910.2181462361114</v>
      </c>
      <c r="O4" s="5">
        <f>'SCH 1'!O4+'SCH 2'!O4+'SCH 3'!O4+'SCH4'!O4</f>
        <v>3160.722712486111</v>
      </c>
      <c r="P4" s="5">
        <f>'SCH 1'!P4+'SCH 2'!P4+'SCH 3'!P4+'SCH4'!P4</f>
        <v>4612.2064147361107</v>
      </c>
      <c r="Q4" s="5">
        <f>'SCH 1'!Q4+'SCH 2'!Q4+'SCH 3'!Q4+'SCH4'!Q4</f>
        <v>4845.772805736111</v>
      </c>
      <c r="R4" s="5">
        <f>'SCH 1'!R4+'SCH 2'!R4+'SCH 3'!R4+'SCH4'!R4</f>
        <v>4913.8516892361113</v>
      </c>
      <c r="S4" s="5">
        <f>'SCH 1'!S4+'SCH 2'!S4+'SCH 3'!S4+'SCH4'!S4</f>
        <v>5073.990806236111</v>
      </c>
      <c r="T4" s="5">
        <f>'SCH 1'!T4+'SCH 2'!T4+'SCH 3'!T4+'SCH4'!T4</f>
        <v>5153.8675782361115</v>
      </c>
      <c r="U4" s="5">
        <f>'SCH 1'!U4+'SCH 2'!U4+'SCH 3'!U4+'SCH4'!U4</f>
        <v>4422.9906782361113</v>
      </c>
      <c r="V4" s="5">
        <f>'SCH 1'!V4+'SCH 2'!V4+'SCH 3'!V4+'SCH4'!V4</f>
        <v>4797.1345302361115</v>
      </c>
      <c r="W4" s="5">
        <f>'SCH 1'!W4+'SCH 2'!W4+'SCH 3'!W4+'SCH4'!W4</f>
        <v>4760.6593487361115</v>
      </c>
      <c r="X4" s="5">
        <f>'SCH 1'!X4+'SCH 2'!X4+'SCH 3'!X4+'SCH4'!X4</f>
        <v>5365.2837267361119</v>
      </c>
      <c r="Y4" s="5">
        <f>'SCH 1'!Y4+'SCH 2'!Y4+'SCH 3'!Y4+'SCH4'!Y4</f>
        <v>5223.5396617361112</v>
      </c>
      <c r="Z4" s="5">
        <f>'SCH 1'!Z4+'SCH 2'!Z4+'SCH 3'!Z4+'SCH4'!Z4</f>
        <v>4903.0159377361124</v>
      </c>
      <c r="AA4" s="5">
        <f>'SCH 1'!AA4+'SCH 2'!AA4+'SCH 3'!AA4+'SCH4'!AA4</f>
        <v>4917.288645736111</v>
      </c>
      <c r="AB4" s="5">
        <f>'SCH 1'!AB4+'SCH 2'!AB4+'SCH 3'!AB4+'SCH4'!AB4</f>
        <v>4345.6413067361118</v>
      </c>
      <c r="AC4" s="5">
        <f>'SCH 1'!AC4+'SCH 2'!AC4+'SCH 3'!AC4+'SCH4'!AC4</f>
        <v>4375.6107567361114</v>
      </c>
      <c r="AD4" s="5">
        <f>'SCH 1'!AD4+'SCH 2'!AD4+'SCH 3'!AD4+'SCH4'!AD4</f>
        <v>5039.3952067361115</v>
      </c>
      <c r="AE4" s="5">
        <f>'SCH 1'!AE4+'SCH 2'!AE4+'SCH 3'!AE4+'SCH4'!AE4</f>
        <v>5052.4503447361112</v>
      </c>
    </row>
    <row r="5" spans="1:31" ht="120" customHeight="1" x14ac:dyDescent="0.75">
      <c r="A5" s="4" t="s">
        <v>3</v>
      </c>
      <c r="B5" s="5">
        <f>'SCH 1'!B5+'SCH 2'!B5+'SCH 3'!B5+'SCH4'!B5</f>
        <v>5091.9098857361114</v>
      </c>
      <c r="C5" s="5">
        <f>'SCH 1'!C5+'SCH 2'!C5+'SCH 3'!C5+'SCH4'!C5</f>
        <v>4858.3265507361111</v>
      </c>
      <c r="D5" s="5">
        <f>'SCH 1'!D5+'SCH 2'!D5+'SCH 3'!D5+'SCH4'!D5</f>
        <v>5147.6431022361112</v>
      </c>
      <c r="E5" s="5">
        <f>'SCH 1'!E5+'SCH 2'!E5+'SCH 3'!E5+'SCH4'!E5</f>
        <v>5101.0184277361113</v>
      </c>
      <c r="F5" s="5">
        <f>'SCH 1'!F5+'SCH 2'!F5+'SCH 3'!F5+'SCH4'!F5</f>
        <v>4927.5853187361108</v>
      </c>
      <c r="G5" s="5">
        <f>'SCH 1'!G5+'SCH 2'!G5+'SCH 3'!G5+'SCH4'!G5</f>
        <v>4645.8364677361114</v>
      </c>
      <c r="H5" s="5">
        <f>'SCH 1'!H5+'SCH 2'!H5+'SCH 3'!H5+'SCH4'!H5</f>
        <v>4711.3283462361123</v>
      </c>
      <c r="I5" s="5">
        <f>'SCH 1'!I5+'SCH 2'!I5+'SCH 3'!I5+'SCH4'!I5</f>
        <v>5037.003134736111</v>
      </c>
      <c r="J5" s="5">
        <f>'SCH 1'!J5+'SCH 2'!J5+'SCH 3'!J5+'SCH4'!J5</f>
        <v>4954.5968147361109</v>
      </c>
      <c r="K5" s="5">
        <f>'SCH 1'!K5+'SCH 2'!K5+'SCH 3'!K5+'SCH4'!K5</f>
        <v>4887.4773262361114</v>
      </c>
      <c r="L5" s="5">
        <f>'SCH 1'!L5+'SCH 2'!L5+'SCH 3'!L5+'SCH4'!L5</f>
        <v>4302.7645557361111</v>
      </c>
      <c r="M5" s="5">
        <f>'SCH 1'!M5+'SCH 2'!M5+'SCH 3'!M5+'SCH4'!M5</f>
        <v>4091.377119236111</v>
      </c>
      <c r="N5" s="5">
        <f>'SCH 1'!N5+'SCH 2'!N5+'SCH 3'!N5+'SCH4'!N5</f>
        <v>2850.4525724861114</v>
      </c>
      <c r="O5" s="5">
        <f>'SCH 1'!O5+'SCH 2'!O5+'SCH 3'!O5+'SCH4'!O5</f>
        <v>3173.2561647361108</v>
      </c>
      <c r="P5" s="5">
        <f>'SCH 1'!P5+'SCH 2'!P5+'SCH 3'!P5+'SCH4'!P5</f>
        <v>4568.884974736111</v>
      </c>
      <c r="Q5" s="5">
        <f>'SCH 1'!Q5+'SCH 2'!Q5+'SCH 3'!Q5+'SCH4'!Q5</f>
        <v>4893.0639412361106</v>
      </c>
      <c r="R5" s="5">
        <f>'SCH 1'!R5+'SCH 2'!R5+'SCH 3'!R5+'SCH4'!R5</f>
        <v>4837.3844827361117</v>
      </c>
      <c r="S5" s="5">
        <f>'SCH 1'!S5+'SCH 2'!S5+'SCH 3'!S5+'SCH4'!S5</f>
        <v>5027.3637407361111</v>
      </c>
      <c r="T5" s="5">
        <f>'SCH 1'!T5+'SCH 2'!T5+'SCH 3'!T5+'SCH4'!T5</f>
        <v>4999.6617782361118</v>
      </c>
      <c r="U5" s="5">
        <f>'SCH 1'!U5+'SCH 2'!U5+'SCH 3'!U5+'SCH4'!U5</f>
        <v>4437.2983212361105</v>
      </c>
      <c r="V5" s="5">
        <f>'SCH 1'!V5+'SCH 2'!V5+'SCH 3'!V5+'SCH4'!V5</f>
        <v>4691.1139787361117</v>
      </c>
      <c r="W5" s="5">
        <f>'SCH 1'!W5+'SCH 2'!W5+'SCH 3'!W5+'SCH4'!W5</f>
        <v>4693.6028997361118</v>
      </c>
      <c r="X5" s="5">
        <f>'SCH 1'!X5+'SCH 2'!X5+'SCH 3'!X5+'SCH4'!X5</f>
        <v>5159.9034587361111</v>
      </c>
      <c r="Y5" s="5">
        <f>'SCH 1'!Y5+'SCH 2'!Y5+'SCH 3'!Y5+'SCH4'!Y5</f>
        <v>5265.4761227361123</v>
      </c>
      <c r="Z5" s="5">
        <f>'SCH 1'!Z5+'SCH 2'!Z5+'SCH 3'!Z5+'SCH4'!Z5</f>
        <v>4793.8471487361112</v>
      </c>
      <c r="AA5" s="5">
        <f>'SCH 1'!AA5+'SCH 2'!AA5+'SCH 3'!AA5+'SCH4'!AA5</f>
        <v>4775.2671047361109</v>
      </c>
      <c r="AB5" s="5">
        <f>'SCH 1'!AB5+'SCH 2'!AB5+'SCH 3'!AB5+'SCH4'!AB5</f>
        <v>4272.3796157361121</v>
      </c>
      <c r="AC5" s="5">
        <f>'SCH 1'!AC5+'SCH 2'!AC5+'SCH 3'!AC5+'SCH4'!AC5</f>
        <v>4355.8597667361119</v>
      </c>
      <c r="AD5" s="5">
        <f>'SCH 1'!AD5+'SCH 2'!AD5+'SCH 3'!AD5+'SCH4'!AD5</f>
        <v>5051.2684167361112</v>
      </c>
      <c r="AE5" s="5">
        <f>'SCH 1'!AE5+'SCH 2'!AE5+'SCH 3'!AE5+'SCH4'!AE5</f>
        <v>4846.8235547361119</v>
      </c>
    </row>
    <row r="6" spans="1:31" ht="120" customHeight="1" x14ac:dyDescent="0.75">
      <c r="A6" s="4" t="s">
        <v>4</v>
      </c>
      <c r="B6" s="5">
        <f>'SCH 1'!B6+'SCH 2'!B6+'SCH 3'!B6+'SCH4'!B6</f>
        <v>5123.9512667361105</v>
      </c>
      <c r="C6" s="5">
        <f>'SCH 1'!C6+'SCH 2'!C6+'SCH 3'!C6+'SCH4'!C6</f>
        <v>4896.9140507361117</v>
      </c>
      <c r="D6" s="5">
        <f>'SCH 1'!D6+'SCH 2'!D6+'SCH 3'!D6+'SCH4'!D6</f>
        <v>5188.9342767361113</v>
      </c>
      <c r="E6" s="5">
        <f>'SCH 1'!E6+'SCH 2'!E6+'SCH 3'!E6+'SCH4'!E6</f>
        <v>5106.3060182361114</v>
      </c>
      <c r="F6" s="5">
        <f>'SCH 1'!F6+'SCH 2'!F6+'SCH 3'!F6+'SCH4'!F6</f>
        <v>4946.9939497361111</v>
      </c>
      <c r="G6" s="5">
        <f>'SCH 1'!G6+'SCH 2'!G6+'SCH 3'!G6+'SCH4'!G6</f>
        <v>4697.4778467361111</v>
      </c>
      <c r="H6" s="5">
        <f>'SCH 1'!H6+'SCH 2'!H6+'SCH 3'!H6+'SCH4'!H6</f>
        <v>4723.806328736111</v>
      </c>
      <c r="I6" s="5">
        <f>'SCH 1'!I6+'SCH 2'!I6+'SCH 3'!I6+'SCH4'!I6</f>
        <v>5047.7062342361114</v>
      </c>
      <c r="J6" s="5">
        <f>'SCH 1'!J6+'SCH 2'!J6+'SCH 3'!J6+'SCH4'!J6</f>
        <v>4972.6464402361107</v>
      </c>
      <c r="K6" s="5">
        <f>'SCH 1'!K6+'SCH 2'!K6+'SCH 3'!K6+'SCH4'!K6</f>
        <v>4891.6337387361109</v>
      </c>
      <c r="L6" s="5">
        <f>'SCH 1'!L6+'SCH 2'!L6+'SCH 3'!L6+'SCH4'!L6</f>
        <v>4380.4367557361111</v>
      </c>
      <c r="M6" s="5">
        <f>'SCH 1'!M6+'SCH 2'!M6+'SCH 3'!M6+'SCH4'!M6</f>
        <v>4149.9115282361108</v>
      </c>
      <c r="N6" s="5">
        <f>'SCH 1'!N6+'SCH 2'!N6+'SCH 3'!N6+'SCH4'!N6</f>
        <v>2848.3311327361116</v>
      </c>
      <c r="O6" s="5">
        <f>'SCH 1'!O6+'SCH 2'!O6+'SCH 3'!O6+'SCH4'!O6</f>
        <v>3193.7511647361111</v>
      </c>
      <c r="P6" s="5">
        <f>'SCH 1'!P6+'SCH 2'!P6+'SCH 3'!P6+'SCH4'!P6</f>
        <v>4575.3037247361117</v>
      </c>
      <c r="Q6" s="5">
        <f>'SCH 1'!Q6+'SCH 2'!Q6+'SCH 3'!Q6+'SCH4'!Q6</f>
        <v>4889.6704657361115</v>
      </c>
      <c r="R6" s="5">
        <f>'SCH 1'!R6+'SCH 2'!R6+'SCH 3'!R6+'SCH4'!R6</f>
        <v>4808.7930337361113</v>
      </c>
      <c r="S6" s="5">
        <f>'SCH 1'!S6+'SCH 2'!S6+'SCH 3'!S6+'SCH4'!S6</f>
        <v>5072.1173407361111</v>
      </c>
      <c r="T6" s="5">
        <f>'SCH 1'!T6+'SCH 2'!T6+'SCH 3'!T6+'SCH4'!T6</f>
        <v>5013.7143027361117</v>
      </c>
      <c r="U6" s="5">
        <f>'SCH 1'!U6+'SCH 2'!U6+'SCH 3'!U6+'SCH4'!U6</f>
        <v>4358.2572412361114</v>
      </c>
      <c r="V6" s="5">
        <f>'SCH 1'!V6+'SCH 2'!V6+'SCH 3'!V6+'SCH4'!V6</f>
        <v>4860.285389736111</v>
      </c>
      <c r="W6" s="5">
        <f>'SCH 1'!W6+'SCH 2'!W6+'SCH 3'!W6+'SCH4'!W6</f>
        <v>4936.6852572361113</v>
      </c>
      <c r="X6" s="5">
        <f>'SCH 1'!X6+'SCH 2'!X6+'SCH 3'!X6+'SCH4'!X6</f>
        <v>5301.584217736111</v>
      </c>
      <c r="Y6" s="5">
        <f>'SCH 1'!Y6+'SCH 2'!Y6+'SCH 3'!Y6+'SCH4'!Y6</f>
        <v>5513.9508317361106</v>
      </c>
      <c r="Z6" s="5">
        <f>'SCH 1'!Z6+'SCH 2'!Z6+'SCH 3'!Z6+'SCH4'!Z6</f>
        <v>5182.7598477361116</v>
      </c>
      <c r="AA6" s="5">
        <f>'SCH 1'!AA6+'SCH 2'!AA6+'SCH 3'!AA6+'SCH4'!AA6</f>
        <v>4861.411254736111</v>
      </c>
      <c r="AB6" s="5">
        <f>'SCH 1'!AB6+'SCH 2'!AB6+'SCH 3'!AB6+'SCH4'!AB6</f>
        <v>4275.045144736112</v>
      </c>
      <c r="AC6" s="5">
        <f>'SCH 1'!AC6+'SCH 2'!AC6+'SCH 3'!AC6+'SCH4'!AC6</f>
        <v>4354.596766736111</v>
      </c>
      <c r="AD6" s="5">
        <f>'SCH 1'!AD6+'SCH 2'!AD6+'SCH 3'!AD6+'SCH4'!AD6</f>
        <v>5081.1904167361117</v>
      </c>
      <c r="AE6" s="5">
        <f>'SCH 1'!AE6+'SCH 2'!AE6+'SCH 3'!AE6+'SCH4'!AE6</f>
        <v>4829.0478047361121</v>
      </c>
    </row>
    <row r="7" spans="1:31" ht="120" customHeight="1" x14ac:dyDescent="0.75">
      <c r="A7" s="4" t="s">
        <v>5</v>
      </c>
      <c r="B7" s="5">
        <f>'SCH 1'!B7+'SCH 2'!B7+'SCH 3'!B7+'SCH4'!B7</f>
        <v>5534.5610164861118</v>
      </c>
      <c r="C7" s="5">
        <f>'SCH 1'!C7+'SCH 2'!C7+'SCH 3'!C7+'SCH4'!C7</f>
        <v>5113.5560687361112</v>
      </c>
      <c r="D7" s="5">
        <f>'SCH 1'!D7+'SCH 2'!D7+'SCH 3'!D7+'SCH4'!D7</f>
        <v>5364.9406767361106</v>
      </c>
      <c r="E7" s="5">
        <f>'SCH 1'!E7+'SCH 2'!E7+'SCH 3'!E7+'SCH4'!E7</f>
        <v>5302.8339907361114</v>
      </c>
      <c r="F7" s="5">
        <f>'SCH 1'!F7+'SCH 2'!F7+'SCH 3'!F7+'SCH4'!F7</f>
        <v>5314.826305736111</v>
      </c>
      <c r="G7" s="5">
        <f>'SCH 1'!G7+'SCH 2'!G7+'SCH 3'!G7+'SCH4'!G7</f>
        <v>5003.915913236111</v>
      </c>
      <c r="H7" s="5">
        <f>'SCH 1'!H7+'SCH 2'!H7+'SCH 3'!H7+'SCH4'!H7</f>
        <v>5018.9137429861112</v>
      </c>
      <c r="I7" s="5">
        <f>'SCH 1'!I7+'SCH 2'!I7+'SCH 3'!I7+'SCH4'!I7</f>
        <v>5201.3330967361107</v>
      </c>
      <c r="J7" s="5">
        <f>'SCH 1'!J7+'SCH 2'!J7+'SCH 3'!J7+'SCH4'!J7</f>
        <v>5267.0595037361109</v>
      </c>
      <c r="K7" s="5">
        <f>'SCH 1'!K7+'SCH 2'!K7+'SCH 3'!K7+'SCH4'!K7</f>
        <v>5147.5852857361115</v>
      </c>
      <c r="L7" s="5">
        <f>'SCH 1'!L7+'SCH 2'!L7+'SCH 3'!L7+'SCH4'!L7</f>
        <v>4421.609081736111</v>
      </c>
      <c r="M7" s="5">
        <f>'SCH 1'!M7+'SCH 2'!M7+'SCH 3'!M7+'SCH4'!M7</f>
        <v>4318.8076372361111</v>
      </c>
      <c r="N7" s="5">
        <f>'SCH 1'!N7+'SCH 2'!N7+'SCH 3'!N7+'SCH4'!N7</f>
        <v>3119.1709009861115</v>
      </c>
      <c r="O7" s="5">
        <f>'SCH 1'!O7+'SCH 2'!O7+'SCH 3'!O7+'SCH4'!O7</f>
        <v>3459.8932824861117</v>
      </c>
      <c r="P7" s="5">
        <f>'SCH 1'!P7+'SCH 2'!P7+'SCH 3'!P7+'SCH4'!P7</f>
        <v>4804.1030417361108</v>
      </c>
      <c r="Q7" s="5">
        <f>'SCH 1'!Q7+'SCH 2'!Q7+'SCH 3'!Q7+'SCH4'!Q7</f>
        <v>5542.1846452361115</v>
      </c>
      <c r="R7" s="5">
        <f>'SCH 1'!R7+'SCH 2'!R7+'SCH 3'!R7+'SCH4'!R7</f>
        <v>5248.1041827361114</v>
      </c>
      <c r="S7" s="5">
        <f>'SCH 1'!S7+'SCH 2'!S7+'SCH 3'!S7+'SCH4'!S7</f>
        <v>5589.9143907361113</v>
      </c>
      <c r="T7" s="5">
        <f>'SCH 1'!T7+'SCH 2'!T7+'SCH 3'!T7+'SCH4'!T7</f>
        <v>5527.8366527361113</v>
      </c>
      <c r="U7" s="5">
        <f>'SCH 1'!U7+'SCH 2'!U7+'SCH 3'!U7+'SCH4'!U7</f>
        <v>4784.0959532361112</v>
      </c>
      <c r="V7" s="5">
        <f>'SCH 1'!V7+'SCH 2'!V7+'SCH 3'!V7+'SCH4'!V7</f>
        <v>5184.8023397361103</v>
      </c>
      <c r="W7" s="5">
        <f>'SCH 1'!W7+'SCH 2'!W7+'SCH 3'!W7+'SCH4'!W7</f>
        <v>5413.4019897361113</v>
      </c>
      <c r="X7" s="5">
        <f>'SCH 1'!X7+'SCH 2'!X7+'SCH 3'!X7+'SCH4'!X7</f>
        <v>5751.6456987361107</v>
      </c>
      <c r="Y7" s="5">
        <f>'SCH 1'!Y7+'SCH 2'!Y7+'SCH 3'!Y7+'SCH4'!Y7</f>
        <v>5749.8348472361104</v>
      </c>
      <c r="Z7" s="5">
        <f>'SCH 1'!Z7+'SCH 2'!Z7+'SCH 3'!Z7+'SCH4'!Z7</f>
        <v>5485.0718977361103</v>
      </c>
      <c r="AA7" s="5">
        <f>'SCH 1'!AA7+'SCH 2'!AA7+'SCH 3'!AA7+'SCH4'!AA7</f>
        <v>5401.7840317361115</v>
      </c>
      <c r="AB7" s="5">
        <f>'SCH 1'!AB7+'SCH 2'!AB7+'SCH 3'!AB7+'SCH4'!AB7</f>
        <v>4431.0331317361106</v>
      </c>
      <c r="AC7" s="5">
        <f>'SCH 1'!AC7+'SCH 2'!AC7+'SCH 3'!AC7+'SCH4'!AC7</f>
        <v>4521.1011667361108</v>
      </c>
      <c r="AD7" s="5">
        <f>'SCH 1'!AD7+'SCH 2'!AD7+'SCH 3'!AD7+'SCH4'!AD7</f>
        <v>5407.9147817361118</v>
      </c>
      <c r="AE7" s="5">
        <f>'SCH 1'!AE7+'SCH 2'!AE7+'SCH 3'!AE7+'SCH4'!AE7</f>
        <v>5061.3725612361104</v>
      </c>
    </row>
    <row r="8" spans="1:31" ht="120" customHeight="1" x14ac:dyDescent="0.75">
      <c r="A8" s="4" t="s">
        <v>6</v>
      </c>
      <c r="B8" s="5">
        <f>'SCH 1'!B8+'SCH 2'!B8+'SCH 3'!B8+'SCH4'!B8</f>
        <v>6358.8822099861118</v>
      </c>
      <c r="C8" s="5">
        <f>'SCH 1'!C8+'SCH 2'!C8+'SCH 3'!C8+'SCH4'!C8</f>
        <v>5785.4882412361121</v>
      </c>
      <c r="D8" s="5">
        <f>'SCH 1'!D8+'SCH 2'!D8+'SCH 3'!D8+'SCH4'!D8</f>
        <v>5943.3913649861106</v>
      </c>
      <c r="E8" s="5">
        <f>'SCH 1'!E8+'SCH 2'!E8+'SCH 3'!E8+'SCH4'!E8</f>
        <v>5931.5729787361106</v>
      </c>
      <c r="F8" s="5">
        <f>'SCH 1'!F8+'SCH 2'!F8+'SCH 3'!F8+'SCH4'!F8</f>
        <v>5872.997963236111</v>
      </c>
      <c r="G8" s="5">
        <f>'SCH 1'!G8+'SCH 2'!G8+'SCH 3'!G8+'SCH4'!G8</f>
        <v>5361.7442527361109</v>
      </c>
      <c r="H8" s="5">
        <f>'SCH 1'!H8+'SCH 2'!H8+'SCH 3'!H8+'SCH4'!H8</f>
        <v>5694.6221737361111</v>
      </c>
      <c r="I8" s="5">
        <f>'SCH 1'!I8+'SCH 2'!I8+'SCH 3'!I8+'SCH4'!I8</f>
        <v>5727.9910762361105</v>
      </c>
      <c r="J8" s="5">
        <f>'SCH 1'!J8+'SCH 2'!J8+'SCH 3'!J8+'SCH4'!J8</f>
        <v>5824.9843097361118</v>
      </c>
      <c r="K8" s="5">
        <f>'SCH 1'!K8+'SCH 2'!K8+'SCH 3'!K8+'SCH4'!K8</f>
        <v>5926.6712124861115</v>
      </c>
      <c r="L8" s="5">
        <f>'SCH 1'!L8+'SCH 2'!L8+'SCH 3'!L8+'SCH4'!L8</f>
        <v>4988.1718507361111</v>
      </c>
      <c r="M8" s="5">
        <f>'SCH 1'!M8+'SCH 2'!M8+'SCH 3'!M8+'SCH4'!M8</f>
        <v>4860.912995736111</v>
      </c>
      <c r="N8" s="5">
        <f>'SCH 1'!N8+'SCH 2'!N8+'SCH 3'!N8+'SCH4'!N8</f>
        <v>3534.1856139861115</v>
      </c>
      <c r="O8" s="5">
        <f>'SCH 1'!O8+'SCH 2'!O8+'SCH 3'!O8+'SCH4'!O8</f>
        <v>4155.0288864861122</v>
      </c>
      <c r="P8" s="5">
        <f>'SCH 1'!P8+'SCH 2'!P8+'SCH 3'!P8+'SCH4'!P8</f>
        <v>5598.6738054861116</v>
      </c>
      <c r="Q8" s="5">
        <f>'SCH 1'!Q8+'SCH 2'!Q8+'SCH 3'!Q8+'SCH4'!Q8</f>
        <v>6519.7386447361114</v>
      </c>
      <c r="R8" s="5">
        <f>'SCH 1'!R8+'SCH 2'!R8+'SCH 3'!R8+'SCH4'!R8</f>
        <v>6480.5261949861115</v>
      </c>
      <c r="S8" s="5">
        <f>'SCH 1'!S8+'SCH 2'!S8+'SCH 3'!S8+'SCH4'!S8</f>
        <v>6454.1134199861117</v>
      </c>
      <c r="T8" s="5">
        <f>'SCH 1'!T8+'SCH 2'!T8+'SCH 3'!T8+'SCH4'!T8</f>
        <v>6303.9572342361107</v>
      </c>
      <c r="U8" s="5">
        <f>'SCH 1'!U8+'SCH 2'!U8+'SCH 3'!U8+'SCH4'!U8</f>
        <v>5719.1971517361108</v>
      </c>
      <c r="V8" s="5">
        <f>'SCH 1'!V8+'SCH 2'!V8+'SCH 3'!V8+'SCH4'!V8</f>
        <v>6282.525368736111</v>
      </c>
      <c r="W8" s="5">
        <f>'SCH 1'!W8+'SCH 2'!W8+'SCH 3'!W8+'SCH4'!W8</f>
        <v>6509.2818334861113</v>
      </c>
      <c r="X8" s="5">
        <f>'SCH 1'!X8+'SCH 2'!X8+'SCH 3'!X8+'SCH4'!X8</f>
        <v>6447.3989894861115</v>
      </c>
      <c r="Y8" s="5">
        <f>'SCH 1'!Y8+'SCH 2'!Y8+'SCH 3'!Y8+'SCH4'!Y8</f>
        <v>6266.7284934861109</v>
      </c>
      <c r="Z8" s="5">
        <f>'SCH 1'!Z8+'SCH 2'!Z8+'SCH 3'!Z8+'SCH4'!Z8</f>
        <v>5935.0958749861111</v>
      </c>
      <c r="AA8" s="5">
        <f>'SCH 1'!AA8+'SCH 2'!AA8+'SCH 3'!AA8+'SCH4'!AA8</f>
        <v>6322.8970047361108</v>
      </c>
      <c r="AB8" s="5">
        <f>'SCH 1'!AB8+'SCH 2'!AB8+'SCH 3'!AB8+'SCH4'!AB8</f>
        <v>4991.8729452361113</v>
      </c>
      <c r="AC8" s="5">
        <f>'SCH 1'!AC8+'SCH 2'!AC8+'SCH 3'!AC8+'SCH4'!AC8</f>
        <v>5232.5429572361118</v>
      </c>
      <c r="AD8" s="5">
        <f>'SCH 1'!AD8+'SCH 2'!AD8+'SCH 3'!AD8+'SCH4'!AD8</f>
        <v>6207.6276152361115</v>
      </c>
      <c r="AE8" s="5">
        <f>'SCH 1'!AE8+'SCH 2'!AE8+'SCH 3'!AE8+'SCH4'!AE8</f>
        <v>5883.9382362361112</v>
      </c>
    </row>
    <row r="9" spans="1:31" ht="120" customHeight="1" x14ac:dyDescent="0.75">
      <c r="A9" s="4" t="s">
        <v>7</v>
      </c>
      <c r="B9" s="5">
        <f>'SCH 1'!B9+'SCH 2'!B9+'SCH 3'!B9+'SCH4'!B9</f>
        <v>7097.8661494861108</v>
      </c>
      <c r="C9" s="5">
        <f>'SCH 1'!C9+'SCH 2'!C9+'SCH 3'!C9+'SCH4'!C9</f>
        <v>6779.8466462361112</v>
      </c>
      <c r="D9" s="5">
        <f>'SCH 1'!D9+'SCH 2'!D9+'SCH 3'!D9+'SCH4'!D9</f>
        <v>7042.7687662361104</v>
      </c>
      <c r="E9" s="5">
        <f>'SCH 1'!E9+'SCH 2'!E9+'SCH 3'!E9+'SCH4'!E9</f>
        <v>7065.4905492361104</v>
      </c>
      <c r="F9" s="5">
        <f>'SCH 1'!F9+'SCH 2'!F9+'SCH 3'!F9+'SCH4'!F9</f>
        <v>6712.9465082361112</v>
      </c>
      <c r="G9" s="5">
        <f>'SCH 1'!G9+'SCH 2'!G9+'SCH 3'!G9+'SCH4'!G9</f>
        <v>6306.9148652361109</v>
      </c>
      <c r="H9" s="5">
        <f>'SCH 1'!H9+'SCH 2'!H9+'SCH 3'!H9+'SCH4'!H9</f>
        <v>6716.0191457361107</v>
      </c>
      <c r="I9" s="5">
        <f>'SCH 1'!I9+'SCH 2'!I9+'SCH 3'!I9+'SCH4'!I9</f>
        <v>6731.0914622361106</v>
      </c>
      <c r="J9" s="5">
        <f>'SCH 1'!J9+'SCH 2'!J9+'SCH 3'!J9+'SCH4'!J9</f>
        <v>6922.3229752361112</v>
      </c>
      <c r="K9" s="5">
        <f>'SCH 1'!K9+'SCH 2'!K9+'SCH 3'!K9+'SCH4'!K9</f>
        <v>6836.9766652361113</v>
      </c>
      <c r="L9" s="5">
        <f>'SCH 1'!L9+'SCH 2'!L9+'SCH 3'!L9+'SCH4'!L9</f>
        <v>5732.4440427361114</v>
      </c>
      <c r="M9" s="5">
        <f>'SCH 1'!M9+'SCH 2'!M9+'SCH 3'!M9+'SCH4'!M9</f>
        <v>5705.1629089861108</v>
      </c>
      <c r="N9" s="5">
        <f>'SCH 1'!N9+'SCH 2'!N9+'SCH 3'!N9+'SCH4'!N9</f>
        <v>4315.5661484861112</v>
      </c>
      <c r="O9" s="5">
        <f>'SCH 1'!O9+'SCH 2'!O9+'SCH 3'!O9+'SCH4'!O9</f>
        <v>4972.2544152361115</v>
      </c>
      <c r="P9" s="5">
        <f>'SCH 1'!P9+'SCH 2'!P9+'SCH 3'!P9+'SCH4'!P9</f>
        <v>6670.9492112361113</v>
      </c>
      <c r="Q9" s="5">
        <f>'SCH 1'!Q9+'SCH 2'!Q9+'SCH 3'!Q9+'SCH4'!Q9</f>
        <v>6906.3668492361103</v>
      </c>
      <c r="R9" s="5">
        <f>'SCH 1'!R9+'SCH 2'!R9+'SCH 3'!R9+'SCH4'!R9</f>
        <v>7289.678083236111</v>
      </c>
      <c r="S9" s="5">
        <f>'SCH 1'!S9+'SCH 2'!S9+'SCH 3'!S9+'SCH4'!S9</f>
        <v>7257.6270392361112</v>
      </c>
      <c r="T9" s="5">
        <f>'SCH 1'!T9+'SCH 2'!T9+'SCH 3'!T9+'SCH4'!T9</f>
        <v>6951.7182652361116</v>
      </c>
      <c r="U9" s="5">
        <f>'SCH 1'!U9+'SCH 2'!U9+'SCH 3'!U9+'SCH4'!U9</f>
        <v>6769.7948022361106</v>
      </c>
      <c r="V9" s="5">
        <f>'SCH 1'!V9+'SCH 2'!V9+'SCH 3'!V9+'SCH4'!V9</f>
        <v>7297.1810692361105</v>
      </c>
      <c r="W9" s="5">
        <f>'SCH 1'!W9+'SCH 2'!W9+'SCH 3'!W9+'SCH4'!W9</f>
        <v>7742.613133236111</v>
      </c>
      <c r="X9" s="5">
        <f>'SCH 1'!X9+'SCH 2'!X9+'SCH 3'!X9+'SCH4'!X9</f>
        <v>7459.6083022361108</v>
      </c>
      <c r="Y9" s="5">
        <f>'SCH 1'!Y9+'SCH 2'!Y9+'SCH 3'!Y9+'SCH4'!Y9</f>
        <v>6862.6425782361111</v>
      </c>
      <c r="Z9" s="5">
        <f>'SCH 1'!Z9+'SCH 2'!Z9+'SCH 3'!Z9+'SCH4'!Z9</f>
        <v>6717.7046932361118</v>
      </c>
      <c r="AA9" s="5">
        <f>'SCH 1'!AA9+'SCH 2'!AA9+'SCH 3'!AA9+'SCH4'!AA9</f>
        <v>7110.1552202361108</v>
      </c>
      <c r="AB9" s="5">
        <f>'SCH 1'!AB9+'SCH 2'!AB9+'SCH 3'!AB9+'SCH4'!AB9</f>
        <v>5794.6273522361107</v>
      </c>
      <c r="AC9" s="5">
        <f>'SCH 1'!AC9+'SCH 2'!AC9+'SCH 3'!AC9+'SCH4'!AC9</f>
        <v>6340.5931287361109</v>
      </c>
      <c r="AD9" s="5">
        <f>'SCH 1'!AD9+'SCH 2'!AD9+'SCH 3'!AD9+'SCH4'!AD9</f>
        <v>7129.1426144861107</v>
      </c>
      <c r="AE9" s="5">
        <f>'SCH 1'!AE9+'SCH 2'!AE9+'SCH 3'!AE9+'SCH4'!AE9</f>
        <v>6670.9120102361103</v>
      </c>
    </row>
    <row r="10" spans="1:31" ht="120" customHeight="1" x14ac:dyDescent="0.75">
      <c r="A10" s="4" t="s">
        <v>8</v>
      </c>
      <c r="B10" s="5">
        <f>'SCH 1'!B10+'SCH 2'!B10+'SCH 3'!B10+'SCH4'!B10</f>
        <v>7230.6680884861107</v>
      </c>
      <c r="C10" s="5">
        <f>'SCH 1'!C10+'SCH 2'!C10+'SCH 3'!C10+'SCH4'!C10</f>
        <v>7306.5545622361115</v>
      </c>
      <c r="D10" s="5">
        <f>'SCH 1'!D10+'SCH 2'!D10+'SCH 3'!D10+'SCH4'!D10</f>
        <v>7487.1954002361108</v>
      </c>
      <c r="E10" s="5">
        <f>'SCH 1'!E10+'SCH 2'!E10+'SCH 3'!E10+'SCH4'!E10</f>
        <v>7444.9904992361116</v>
      </c>
      <c r="F10" s="5">
        <f>'SCH 1'!F10+'SCH 2'!F10+'SCH 3'!F10+'SCH4'!F10</f>
        <v>6808.3668762361121</v>
      </c>
      <c r="G10" s="5">
        <f>'SCH 1'!G10+'SCH 2'!G10+'SCH 3'!G10+'SCH4'!G10</f>
        <v>6839.1954854861115</v>
      </c>
      <c r="H10" s="5">
        <f>'SCH 1'!H10+'SCH 2'!H10+'SCH 3'!H10+'SCH4'!H10</f>
        <v>7166.8865342361105</v>
      </c>
      <c r="I10" s="5">
        <f>'SCH 1'!I10+'SCH 2'!I10+'SCH 3'!I10+'SCH4'!I10</f>
        <v>7371.4265299861108</v>
      </c>
      <c r="J10" s="5">
        <f>'SCH 1'!J10+'SCH 2'!J10+'SCH 3'!J10+'SCH4'!J10</f>
        <v>7485.9736022361121</v>
      </c>
      <c r="K10" s="5">
        <f>'SCH 1'!K10+'SCH 2'!K10+'SCH 3'!K10+'SCH4'!K10</f>
        <v>7163.505926236111</v>
      </c>
      <c r="L10" s="5">
        <f>'SCH 1'!L10+'SCH 2'!L10+'SCH 3'!L10+'SCH4'!L10</f>
        <v>5952.6628042361117</v>
      </c>
      <c r="M10" s="5">
        <f>'SCH 1'!M10+'SCH 2'!M10+'SCH 3'!M10+'SCH4'!M10</f>
        <v>5854.8647052361111</v>
      </c>
      <c r="N10" s="5">
        <f>'SCH 1'!N10+'SCH 2'!N10+'SCH 3'!N10+'SCH4'!N10</f>
        <v>4585.7571897361113</v>
      </c>
      <c r="O10" s="5">
        <f>'SCH 1'!O10+'SCH 2'!O10+'SCH 3'!O10+'SCH4'!O10</f>
        <v>5634.0313182361115</v>
      </c>
      <c r="P10" s="5">
        <f>'SCH 1'!P10+'SCH 2'!P10+'SCH 3'!P10+'SCH4'!P10</f>
        <v>7034.1263432361102</v>
      </c>
      <c r="Q10" s="5">
        <f>'SCH 1'!Q10+'SCH 2'!Q10+'SCH 3'!Q10+'SCH4'!Q10</f>
        <v>7325.7263292361113</v>
      </c>
      <c r="R10" s="5">
        <f>'SCH 1'!R10+'SCH 2'!R10+'SCH 3'!R10+'SCH4'!R10</f>
        <v>7813.4439132361113</v>
      </c>
      <c r="S10" s="5">
        <f>'SCH 1'!S10+'SCH 2'!S10+'SCH 3'!S10+'SCH4'!S10</f>
        <v>7814.3609442361121</v>
      </c>
      <c r="T10" s="5">
        <f>'SCH 1'!T10+'SCH 2'!T10+'SCH 3'!T10+'SCH4'!T10</f>
        <v>7505.0203887361113</v>
      </c>
      <c r="U10" s="5">
        <f>'SCH 1'!U10+'SCH 2'!U10+'SCH 3'!U10+'SCH4'!U10</f>
        <v>7648.2457562361105</v>
      </c>
      <c r="V10" s="5">
        <f>'SCH 1'!V10+'SCH 2'!V10+'SCH 3'!V10+'SCH4'!V10</f>
        <v>7724.0830837361118</v>
      </c>
      <c r="W10" s="5">
        <f>'SCH 1'!W10+'SCH 2'!W10+'SCH 3'!W10+'SCH4'!W10</f>
        <v>8030.0758609861114</v>
      </c>
      <c r="X10" s="5">
        <f>'SCH 1'!X10+'SCH 2'!X10+'SCH 3'!X10+'SCH4'!X10</f>
        <v>7635.4378414861103</v>
      </c>
      <c r="Y10" s="5">
        <f>'SCH 1'!Y10+'SCH 2'!Y10+'SCH 3'!Y10+'SCH4'!Y10</f>
        <v>6948.5655607361114</v>
      </c>
      <c r="Z10" s="5">
        <f>'SCH 1'!Z10+'SCH 2'!Z10+'SCH 3'!Z10+'SCH4'!Z10</f>
        <v>7103.8399797361108</v>
      </c>
      <c r="AA10" s="5">
        <f>'SCH 1'!AA10+'SCH 2'!AA10+'SCH 3'!AA10+'SCH4'!AA10</f>
        <v>7404.9079337361109</v>
      </c>
      <c r="AB10" s="5">
        <f>'SCH 1'!AB10+'SCH 2'!AB10+'SCH 3'!AB10+'SCH4'!AB10</f>
        <v>6090.6918212361106</v>
      </c>
      <c r="AC10" s="5">
        <f>'SCH 1'!AC10+'SCH 2'!AC10+'SCH 3'!AC10+'SCH4'!AC10</f>
        <v>6894.1335822361107</v>
      </c>
      <c r="AD10" s="5">
        <f>'SCH 1'!AD10+'SCH 2'!AD10+'SCH 3'!AD10+'SCH4'!AD10</f>
        <v>7851.401846486111</v>
      </c>
      <c r="AE10" s="5">
        <f>'SCH 1'!AE10+'SCH 2'!AE10+'SCH 3'!AE10+'SCH4'!AE10</f>
        <v>7007.0080884861109</v>
      </c>
    </row>
    <row r="11" spans="1:31" ht="120" customHeight="1" x14ac:dyDescent="0.75">
      <c r="A11" s="4" t="s">
        <v>9</v>
      </c>
      <c r="B11" s="5">
        <f>'SCH 1'!B11+'SCH 2'!B11+'SCH 3'!B11+'SCH4'!B11</f>
        <v>6605.4288542361119</v>
      </c>
      <c r="C11" s="5">
        <f>'SCH 1'!C11+'SCH 2'!C11+'SCH 3'!C11+'SCH4'!C11</f>
        <v>6847.9781512361105</v>
      </c>
      <c r="D11" s="5">
        <f>'SCH 1'!D11+'SCH 2'!D11+'SCH 3'!D11+'SCH4'!D11</f>
        <v>6893.7065992361122</v>
      </c>
      <c r="E11" s="5">
        <f>'SCH 1'!E11+'SCH 2'!E11+'SCH 3'!E11+'SCH4'!E11</f>
        <v>6794.8663039861112</v>
      </c>
      <c r="F11" s="5">
        <f>'SCH 1'!F11+'SCH 2'!F11+'SCH 3'!F11+'SCH4'!F11</f>
        <v>6522.775863236111</v>
      </c>
      <c r="G11" s="5">
        <f>'SCH 1'!G11+'SCH 2'!G11+'SCH 3'!G11+'SCH4'!G11</f>
        <v>6577.0839809861118</v>
      </c>
      <c r="H11" s="5">
        <f>'SCH 1'!H11+'SCH 2'!H11+'SCH 3'!H11+'SCH4'!H11</f>
        <v>6807.5544462361104</v>
      </c>
      <c r="I11" s="5">
        <f>'SCH 1'!I11+'SCH 2'!I11+'SCH 3'!I11+'SCH4'!I11</f>
        <v>6949.9752007361112</v>
      </c>
      <c r="J11" s="5">
        <f>'SCH 1'!J11+'SCH 2'!J11+'SCH 3'!J11+'SCH4'!J11</f>
        <v>6970.4131929861114</v>
      </c>
      <c r="K11" s="5">
        <f>'SCH 1'!K11+'SCH 2'!K11+'SCH 3'!K11+'SCH4'!K11</f>
        <v>6459.4901809861112</v>
      </c>
      <c r="L11" s="5">
        <f>'SCH 1'!L11+'SCH 2'!L11+'SCH 3'!L11+'SCH4'!L11</f>
        <v>5612.6564847361115</v>
      </c>
      <c r="M11" s="5">
        <f>'SCH 1'!M11+'SCH 2'!M11+'SCH 3'!M11+'SCH4'!M11</f>
        <v>5166.2919637361101</v>
      </c>
      <c r="N11" s="5">
        <f>'SCH 1'!N11+'SCH 2'!N11+'SCH 3'!N11+'SCH4'!N11</f>
        <v>4228.6368034861116</v>
      </c>
      <c r="O11" s="5">
        <f>'SCH 1'!O11+'SCH 2'!O11+'SCH 3'!O11+'SCH4'!O11</f>
        <v>5543.7795859861108</v>
      </c>
      <c r="P11" s="5">
        <f>'SCH 1'!P11+'SCH 2'!P11+'SCH 3'!P11+'SCH4'!P11</f>
        <v>6542.0969242361116</v>
      </c>
      <c r="Q11" s="5">
        <f>'SCH 1'!Q11+'SCH 2'!Q11+'SCH 3'!Q11+'SCH4'!Q11</f>
        <v>7022.3497727361118</v>
      </c>
      <c r="R11" s="5">
        <f>'SCH 1'!R11+'SCH 2'!R11+'SCH 3'!R11+'SCH4'!R11</f>
        <v>7245.3212259861111</v>
      </c>
      <c r="S11" s="5">
        <f>'SCH 1'!S11+'SCH 2'!S11+'SCH 3'!S11+'SCH4'!S11</f>
        <v>7270.0972467361116</v>
      </c>
      <c r="T11" s="5">
        <f>'SCH 1'!T11+'SCH 2'!T11+'SCH 3'!T11+'SCH4'!T11</f>
        <v>7111.1958887361116</v>
      </c>
      <c r="U11" s="5">
        <f>'SCH 1'!U11+'SCH 2'!U11+'SCH 3'!U11+'SCH4'!U11</f>
        <v>7280.0696997361119</v>
      </c>
      <c r="V11" s="5">
        <f>'SCH 1'!V11+'SCH 2'!V11+'SCH 3'!V11+'SCH4'!V11</f>
        <v>7323.4312099861108</v>
      </c>
      <c r="W11" s="5">
        <f>'SCH 1'!W11+'SCH 2'!W11+'SCH 3'!W11+'SCH4'!W11</f>
        <v>7485.3148997361113</v>
      </c>
      <c r="X11" s="5">
        <f>'SCH 1'!X11+'SCH 2'!X11+'SCH 3'!X11+'SCH4'!X11</f>
        <v>6923.9803482361112</v>
      </c>
      <c r="Y11" s="5">
        <f>'SCH 1'!Y11+'SCH 2'!Y11+'SCH 3'!Y11+'SCH4'!Y11</f>
        <v>6591.2146267361113</v>
      </c>
      <c r="Z11" s="5">
        <f>'SCH 1'!Z11+'SCH 2'!Z11+'SCH 3'!Z11+'SCH4'!Z11</f>
        <v>6467.915547736111</v>
      </c>
      <c r="AA11" s="5">
        <f>'SCH 1'!AA11+'SCH 2'!AA11+'SCH 3'!AA11+'SCH4'!AA11</f>
        <v>7022.451203736111</v>
      </c>
      <c r="AB11" s="5">
        <f>'SCH 1'!AB11+'SCH 2'!AB11+'SCH 3'!AB11+'SCH4'!AB11</f>
        <v>6237.3568509861107</v>
      </c>
      <c r="AC11" s="5">
        <f>'SCH 1'!AC11+'SCH 2'!AC11+'SCH 3'!AC11+'SCH4'!AC11</f>
        <v>6659.4444112361107</v>
      </c>
      <c r="AD11" s="5">
        <f>'SCH 1'!AD11+'SCH 2'!AD11+'SCH 3'!AD11+'SCH4'!AD11</f>
        <v>7423.8720397361103</v>
      </c>
      <c r="AE11" s="5">
        <f>'SCH 1'!AE11+'SCH 2'!AE11+'SCH 3'!AE11+'SCH4'!AE11</f>
        <v>6671.267292986111</v>
      </c>
    </row>
    <row r="12" spans="1:31" ht="120" customHeight="1" x14ac:dyDescent="0.75">
      <c r="A12" s="4" t="s">
        <v>10</v>
      </c>
      <c r="B12" s="5">
        <f>'SCH 1'!B12+'SCH 2'!B12+'SCH 3'!B12+'SCH4'!B12</f>
        <v>6795.5664777361108</v>
      </c>
      <c r="C12" s="5">
        <f>'SCH 1'!C12+'SCH 2'!C12+'SCH 3'!C12+'SCH4'!C12</f>
        <v>6642.5312837361116</v>
      </c>
      <c r="D12" s="5">
        <f>'SCH 1'!D12+'SCH 2'!D12+'SCH 3'!D12+'SCH4'!D12</f>
        <v>6697.6819747361124</v>
      </c>
      <c r="E12" s="5">
        <f>'SCH 1'!E12+'SCH 2'!E12+'SCH 3'!E12+'SCH4'!E12</f>
        <v>6624.3445984861119</v>
      </c>
      <c r="F12" s="5">
        <f>'SCH 1'!F12+'SCH 2'!F12+'SCH 3'!F12+'SCH4'!F12</f>
        <v>6145.4221747361098</v>
      </c>
      <c r="G12" s="5">
        <f>'SCH 1'!G12+'SCH 2'!G12+'SCH 3'!G12+'SCH4'!G12</f>
        <v>6490.7170512361117</v>
      </c>
      <c r="H12" s="5">
        <f>'SCH 1'!H12+'SCH 2'!H12+'SCH 3'!H12+'SCH4'!H12</f>
        <v>6605.7905377361112</v>
      </c>
      <c r="I12" s="5">
        <f>'SCH 1'!I12+'SCH 2'!I12+'SCH 3'!I12+'SCH4'!I12</f>
        <v>6691.3932854861105</v>
      </c>
      <c r="J12" s="5">
        <f>'SCH 1'!J12+'SCH 2'!J12+'SCH 3'!J12+'SCH4'!J12</f>
        <v>6684.4473097361115</v>
      </c>
      <c r="K12" s="5">
        <f>'SCH 1'!K12+'SCH 2'!K12+'SCH 3'!K12+'SCH4'!K12</f>
        <v>6068.5449507361118</v>
      </c>
      <c r="L12" s="5">
        <f>'SCH 1'!L12+'SCH 2'!L12+'SCH 3'!L12+'SCH4'!L12</f>
        <v>5406.4543397361122</v>
      </c>
      <c r="M12" s="5">
        <f>'SCH 1'!M12+'SCH 2'!M12+'SCH 3'!M12+'SCH4'!M12</f>
        <v>4657.5486187361112</v>
      </c>
      <c r="N12" s="5">
        <f>'SCH 1'!N12+'SCH 2'!N12+'SCH 3'!N12+'SCH4'!N12</f>
        <v>3903.4941667361109</v>
      </c>
      <c r="O12" s="5">
        <f>'SCH 1'!O12+'SCH 2'!O12+'SCH 3'!O12+'SCH4'!O12</f>
        <v>5373.0279712361107</v>
      </c>
      <c r="P12" s="5">
        <f>'SCH 1'!P12+'SCH 2'!P12+'SCH 3'!P12+'SCH4'!P12</f>
        <v>6412.584491986112</v>
      </c>
      <c r="Q12" s="5">
        <f>'SCH 1'!Q12+'SCH 2'!Q12+'SCH 3'!Q12+'SCH4'!Q12</f>
        <v>6721.6842497361122</v>
      </c>
      <c r="R12" s="5">
        <f>'SCH 1'!R12+'SCH 2'!R12+'SCH 3'!R12+'SCH4'!R12</f>
        <v>6934.1438847361114</v>
      </c>
      <c r="S12" s="5">
        <f>'SCH 1'!S12+'SCH 2'!S12+'SCH 3'!S12+'SCH4'!S12</f>
        <v>7027.0290744861122</v>
      </c>
      <c r="T12" s="5">
        <f>'SCH 1'!T12+'SCH 2'!T12+'SCH 3'!T12+'SCH4'!T12</f>
        <v>6768.7598829861108</v>
      </c>
      <c r="U12" s="5">
        <f>'SCH 1'!U12+'SCH 2'!U12+'SCH 3'!U12+'SCH4'!U12</f>
        <v>6813.3454447361109</v>
      </c>
      <c r="V12" s="5">
        <f>'SCH 1'!V12+'SCH 2'!V12+'SCH 3'!V12+'SCH4'!V12</f>
        <v>7075.2831277361111</v>
      </c>
      <c r="W12" s="5">
        <f>'SCH 1'!W12+'SCH 2'!W12+'SCH 3'!W12+'SCH4'!W12</f>
        <v>7134.9731289861111</v>
      </c>
      <c r="X12" s="5">
        <f>'SCH 1'!X12+'SCH 2'!X12+'SCH 3'!X12+'SCH4'!X12</f>
        <v>6582.0605292361106</v>
      </c>
      <c r="Y12" s="5">
        <f>'SCH 1'!Y12+'SCH 2'!Y12+'SCH 3'!Y12+'SCH4'!Y12</f>
        <v>6262.0614552361112</v>
      </c>
      <c r="Z12" s="5">
        <f>'SCH 1'!Z12+'SCH 2'!Z12+'SCH 3'!Z12+'SCH4'!Z12</f>
        <v>6169.6621749861115</v>
      </c>
      <c r="AA12" s="5">
        <f>'SCH 1'!AA12+'SCH 2'!AA12+'SCH 3'!AA12+'SCH4'!AA12</f>
        <v>6718.5827777361119</v>
      </c>
      <c r="AB12" s="5">
        <f>'SCH 1'!AB12+'SCH 2'!AB12+'SCH 3'!AB12+'SCH4'!AB12</f>
        <v>6206.3025172361104</v>
      </c>
      <c r="AC12" s="5">
        <f>'SCH 1'!AC12+'SCH 2'!AC12+'SCH 3'!AC12+'SCH4'!AC12</f>
        <v>6165.7553542361111</v>
      </c>
      <c r="AD12" s="5">
        <f>'SCH 1'!AD12+'SCH 2'!AD12+'SCH 3'!AD12+'SCH4'!AD12</f>
        <v>6870.6936367361104</v>
      </c>
      <c r="AE12" s="5">
        <f>'SCH 1'!AE12+'SCH 2'!AE12+'SCH 3'!AE12+'SCH4'!AE12</f>
        <v>6560.642902736111</v>
      </c>
    </row>
    <row r="13" spans="1:31" ht="120" customHeight="1" x14ac:dyDescent="0.75">
      <c r="A13" s="4" t="s">
        <v>11</v>
      </c>
      <c r="B13" s="5">
        <f>'SCH 1'!B13+'SCH 2'!B13+'SCH 3'!B13+'SCH4'!B13</f>
        <v>6460.8194617361114</v>
      </c>
      <c r="C13" s="5">
        <f>'SCH 1'!C13+'SCH 2'!C13+'SCH 3'!C13+'SCH4'!C13</f>
        <v>6373.9328042361112</v>
      </c>
      <c r="D13" s="5">
        <f>'SCH 1'!D13+'SCH 2'!D13+'SCH 3'!D13+'SCH4'!D13</f>
        <v>6449.8986834861107</v>
      </c>
      <c r="E13" s="5">
        <f>'SCH 1'!E13+'SCH 2'!E13+'SCH 3'!E13+'SCH4'!E13</f>
        <v>6288.786391736111</v>
      </c>
      <c r="F13" s="5">
        <f>'SCH 1'!F13+'SCH 2'!F13+'SCH 3'!F13+'SCH4'!F13</f>
        <v>5746.3807067361113</v>
      </c>
      <c r="G13" s="5">
        <f>'SCH 1'!G13+'SCH 2'!G13+'SCH 3'!G13+'SCH4'!G13</f>
        <v>6305.6158097361113</v>
      </c>
      <c r="H13" s="5">
        <f>'SCH 1'!H13+'SCH 2'!H13+'SCH 3'!H13+'SCH4'!H13</f>
        <v>6113.8477437361116</v>
      </c>
      <c r="I13" s="5">
        <f>'SCH 1'!I13+'SCH 2'!I13+'SCH 3'!I13+'SCH4'!I13</f>
        <v>6221.3378477361111</v>
      </c>
      <c r="J13" s="5">
        <f>'SCH 1'!J13+'SCH 2'!J13+'SCH 3'!J13+'SCH4'!J13</f>
        <v>6304.7062452361115</v>
      </c>
      <c r="K13" s="5">
        <f>'SCH 1'!K13+'SCH 2'!K13+'SCH 3'!K13+'SCH4'!K13</f>
        <v>5820.2168449861119</v>
      </c>
      <c r="L13" s="5">
        <f>'SCH 1'!L13+'SCH 2'!L13+'SCH 3'!L13+'SCH4'!L13</f>
        <v>5202.5844022361107</v>
      </c>
      <c r="M13" s="5">
        <f>'SCH 1'!M13+'SCH 2'!M13+'SCH 3'!M13+'SCH4'!M13</f>
        <v>3976.3109599861109</v>
      </c>
      <c r="N13" s="5">
        <f>'SCH 1'!N13+'SCH 2'!N13+'SCH 3'!N13+'SCH4'!N13</f>
        <v>3783.1378457361111</v>
      </c>
      <c r="O13" s="5">
        <f>'SCH 1'!O13+'SCH 2'!O13+'SCH 3'!O13+'SCH4'!O13</f>
        <v>5083.7250207361103</v>
      </c>
      <c r="P13" s="5">
        <f>'SCH 1'!P13+'SCH 2'!P13+'SCH 3'!P13+'SCH4'!P13</f>
        <v>5845.3284967361105</v>
      </c>
      <c r="Q13" s="5">
        <f>'SCH 1'!Q13+'SCH 2'!Q13+'SCH 3'!Q13+'SCH4'!Q13</f>
        <v>6451.8786977361106</v>
      </c>
      <c r="R13" s="5">
        <f>'SCH 1'!R13+'SCH 2'!R13+'SCH 3'!R13+'SCH4'!R13</f>
        <v>6387.6731697361101</v>
      </c>
      <c r="S13" s="5">
        <f>'SCH 1'!S13+'SCH 2'!S13+'SCH 3'!S13+'SCH4'!S13</f>
        <v>6657.5076587361109</v>
      </c>
      <c r="T13" s="5">
        <f>'SCH 1'!T13+'SCH 2'!T13+'SCH 3'!T13+'SCH4'!T13</f>
        <v>6529.1548007361107</v>
      </c>
      <c r="U13" s="5">
        <f>'SCH 1'!U13+'SCH 2'!U13+'SCH 3'!U13+'SCH4'!U13</f>
        <v>6467.8630357361108</v>
      </c>
      <c r="V13" s="5">
        <f>'SCH 1'!V13+'SCH 2'!V13+'SCH 3'!V13+'SCH4'!V13</f>
        <v>6912.2309112361108</v>
      </c>
      <c r="W13" s="5">
        <f>'SCH 1'!W13+'SCH 2'!W13+'SCH 3'!W13+'SCH4'!W13</f>
        <v>6935.6823047361113</v>
      </c>
      <c r="X13" s="5">
        <f>'SCH 1'!X13+'SCH 2'!X13+'SCH 3'!X13+'SCH4'!X13</f>
        <v>6410.8175497361108</v>
      </c>
      <c r="Y13" s="5">
        <f>'SCH 1'!Y13+'SCH 2'!Y13+'SCH 3'!Y13+'SCH4'!Y13</f>
        <v>5960.533689236112</v>
      </c>
      <c r="Z13" s="5">
        <f>'SCH 1'!Z13+'SCH 2'!Z13+'SCH 3'!Z13+'SCH4'!Z13</f>
        <v>5992.3805897361108</v>
      </c>
      <c r="AA13" s="5">
        <f>'SCH 1'!AA13+'SCH 2'!AA13+'SCH 3'!AA13+'SCH4'!AA13</f>
        <v>6295.0361047361112</v>
      </c>
      <c r="AB13" s="5">
        <f>'SCH 1'!AB13+'SCH 2'!AB13+'SCH 3'!AB13+'SCH4'!AB13</f>
        <v>5701.4785397361111</v>
      </c>
      <c r="AC13" s="5">
        <f>'SCH 1'!AC13+'SCH 2'!AC13+'SCH 3'!AC13+'SCH4'!AC13</f>
        <v>5747.9539684861111</v>
      </c>
      <c r="AD13" s="5">
        <f>'SCH 1'!AD13+'SCH 2'!AD13+'SCH 3'!AD13+'SCH4'!AD13</f>
        <v>6619.7589047361107</v>
      </c>
      <c r="AE13" s="5">
        <f>'SCH 1'!AE13+'SCH 2'!AE13+'SCH 3'!AE13+'SCH4'!AE13</f>
        <v>6057.1081829861105</v>
      </c>
    </row>
    <row r="14" spans="1:31" ht="120" customHeight="1" x14ac:dyDescent="0.75">
      <c r="A14" s="4" t="s">
        <v>12</v>
      </c>
      <c r="B14" s="5">
        <f>'SCH 1'!B14+'SCH 2'!B14+'SCH 3'!B14+'SCH4'!B14</f>
        <v>6214.7830634861111</v>
      </c>
      <c r="C14" s="5">
        <f>'SCH 1'!C14+'SCH 2'!C14+'SCH 3'!C14+'SCH4'!C14</f>
        <v>5994.195916986112</v>
      </c>
      <c r="D14" s="5">
        <f>'SCH 1'!D14+'SCH 2'!D14+'SCH 3'!D14+'SCH4'!D14</f>
        <v>6253.7107447361113</v>
      </c>
      <c r="E14" s="5">
        <f>'SCH 1'!E14+'SCH 2'!E14+'SCH 3'!E14+'SCH4'!E14</f>
        <v>6097.0583987361115</v>
      </c>
      <c r="F14" s="5">
        <f>'SCH 1'!F14+'SCH 2'!F14+'SCH 3'!F14+'SCH4'!F14</f>
        <v>5489.0834582361113</v>
      </c>
      <c r="G14" s="5">
        <f>'SCH 1'!G14+'SCH 2'!G14+'SCH 3'!G14+'SCH4'!G14</f>
        <v>5987.5094607361116</v>
      </c>
      <c r="H14" s="5">
        <f>'SCH 1'!H14+'SCH 2'!H14+'SCH 3'!H14+'SCH4'!H14</f>
        <v>5735.0217437361116</v>
      </c>
      <c r="I14" s="5">
        <f>'SCH 1'!I14+'SCH 2'!I14+'SCH 3'!I14+'SCH4'!I14</f>
        <v>6186.8950277361109</v>
      </c>
      <c r="J14" s="5">
        <f>'SCH 1'!J14+'SCH 2'!J14+'SCH 3'!J14+'SCH4'!J14</f>
        <v>6049.1162207361112</v>
      </c>
      <c r="K14" s="5">
        <f>'SCH 1'!K14+'SCH 2'!K14+'SCH 3'!K14+'SCH4'!K14</f>
        <v>5314.358404736111</v>
      </c>
      <c r="L14" s="5">
        <f>'SCH 1'!L14+'SCH 2'!L14+'SCH 3'!L14+'SCH4'!L14</f>
        <v>5191.5038304861118</v>
      </c>
      <c r="M14" s="5">
        <f>'SCH 1'!M14+'SCH 2'!M14+'SCH 3'!M14+'SCH4'!M14</f>
        <v>3355.2843419861115</v>
      </c>
      <c r="N14" s="5">
        <f>'SCH 1'!N14+'SCH 2'!N14+'SCH 3'!N14+'SCH4'!N14</f>
        <v>3481.5432292361111</v>
      </c>
      <c r="O14" s="5">
        <f>'SCH 1'!O14+'SCH 2'!O14+'SCH 3'!O14+'SCH4'!O14</f>
        <v>4881.875370736112</v>
      </c>
      <c r="P14" s="5">
        <f>'SCH 1'!P14+'SCH 2'!P14+'SCH 3'!P14+'SCH4'!P14</f>
        <v>5658.4610827361103</v>
      </c>
      <c r="Q14" s="5">
        <f>'SCH 1'!Q14+'SCH 2'!Q14+'SCH 3'!Q14+'SCH4'!Q14</f>
        <v>5814.4875577361108</v>
      </c>
      <c r="R14" s="5">
        <f>'SCH 1'!R14+'SCH 2'!R14+'SCH 3'!R14+'SCH4'!R14</f>
        <v>5796.3989197361116</v>
      </c>
      <c r="S14" s="5">
        <f>'SCH 1'!S14+'SCH 2'!S14+'SCH 3'!S14+'SCH4'!S14</f>
        <v>5966.0895562361111</v>
      </c>
      <c r="T14" s="5">
        <f>'SCH 1'!T14+'SCH 2'!T14+'SCH 3'!T14+'SCH4'!T14</f>
        <v>6144.833532736111</v>
      </c>
      <c r="U14" s="5">
        <f>'SCH 1'!U14+'SCH 2'!U14+'SCH 3'!U14+'SCH4'!U14</f>
        <v>6375.4148247361118</v>
      </c>
      <c r="V14" s="5">
        <f>'SCH 1'!V14+'SCH 2'!V14+'SCH 3'!V14+'SCH4'!V14</f>
        <v>6644.78152873611</v>
      </c>
      <c r="W14" s="5">
        <f>'SCH 1'!W14+'SCH 2'!W14+'SCH 3'!W14+'SCH4'!W14</f>
        <v>6934.2595722361111</v>
      </c>
      <c r="X14" s="5">
        <f>'SCH 1'!X14+'SCH 2'!X14+'SCH 3'!X14+'SCH4'!X14</f>
        <v>6343.446335736111</v>
      </c>
      <c r="Y14" s="5">
        <f>'SCH 1'!Y14+'SCH 2'!Y14+'SCH 3'!Y14+'SCH4'!Y14</f>
        <v>5934.6683297361105</v>
      </c>
      <c r="Z14" s="5">
        <f>'SCH 1'!Z14+'SCH 2'!Z14+'SCH 3'!Z14+'SCH4'!Z14</f>
        <v>5787.116985736111</v>
      </c>
      <c r="AA14" s="5">
        <f>'SCH 1'!AA14+'SCH 2'!AA14+'SCH 3'!AA14+'SCH4'!AA14</f>
        <v>5971.4196527361109</v>
      </c>
      <c r="AB14" s="5">
        <f>'SCH 1'!AB14+'SCH 2'!AB14+'SCH 3'!AB14+'SCH4'!AB14</f>
        <v>5556.4006057361112</v>
      </c>
      <c r="AC14" s="5">
        <f>'SCH 1'!AC14+'SCH 2'!AC14+'SCH 3'!AC14+'SCH4'!AC14</f>
        <v>5331.2268092361119</v>
      </c>
      <c r="AD14" s="5">
        <f>'SCH 1'!AD14+'SCH 2'!AD14+'SCH 3'!AD14+'SCH4'!AD14</f>
        <v>6496.170426736111</v>
      </c>
      <c r="AE14" s="5">
        <f>'SCH 1'!AE14+'SCH 2'!AE14+'SCH 3'!AE14+'SCH4'!AE14</f>
        <v>5411.367388736111</v>
      </c>
    </row>
    <row r="15" spans="1:31" ht="120" customHeight="1" x14ac:dyDescent="0.75">
      <c r="A15" s="4" t="s">
        <v>13</v>
      </c>
      <c r="B15" s="5">
        <f>'SCH 1'!B15+'SCH 2'!B15+'SCH 3'!B15+'SCH4'!B15</f>
        <v>6025.6165147361116</v>
      </c>
      <c r="C15" s="5">
        <f>'SCH 1'!C15+'SCH 2'!C15+'SCH 3'!C15+'SCH4'!C15</f>
        <v>5705.8419197361118</v>
      </c>
      <c r="D15" s="5">
        <f>'SCH 1'!D15+'SCH 2'!D15+'SCH 3'!D15+'SCH4'!D15</f>
        <v>5921.353015736112</v>
      </c>
      <c r="E15" s="5">
        <f>'SCH 1'!E15+'SCH 2'!E15+'SCH 3'!E15+'SCH4'!E15</f>
        <v>5889.3444987361108</v>
      </c>
      <c r="F15" s="5">
        <f>'SCH 1'!F15+'SCH 2'!F15+'SCH 3'!F15+'SCH4'!F15</f>
        <v>5326.3926809861114</v>
      </c>
      <c r="G15" s="5">
        <f>'SCH 1'!G15+'SCH 2'!G15+'SCH 3'!G15+'SCH4'!G15</f>
        <v>5650.7849607361113</v>
      </c>
      <c r="H15" s="5">
        <f>'SCH 1'!H15+'SCH 2'!H15+'SCH 3'!H15+'SCH4'!H15</f>
        <v>5470.1821197361114</v>
      </c>
      <c r="I15" s="5">
        <f>'SCH 1'!I15+'SCH 2'!I15+'SCH 3'!I15+'SCH4'!I15</f>
        <v>5788.0108737361115</v>
      </c>
      <c r="J15" s="5">
        <f>'SCH 1'!J15+'SCH 2'!J15+'SCH 3'!J15+'SCH4'!J15</f>
        <v>5754.3817307361114</v>
      </c>
      <c r="K15" s="5">
        <f>'SCH 1'!K15+'SCH 2'!K15+'SCH 3'!K15+'SCH4'!K15</f>
        <v>4991.7524047361112</v>
      </c>
      <c r="L15" s="5">
        <f>'SCH 1'!L15+'SCH 2'!L15+'SCH 3'!L15+'SCH4'!L15</f>
        <v>4793.3849927361107</v>
      </c>
      <c r="M15" s="5">
        <f>'SCH 1'!M15+'SCH 2'!M15+'SCH 3'!M15+'SCH4'!M15</f>
        <v>3098.7557797361114</v>
      </c>
      <c r="N15" s="5">
        <f>'SCH 1'!N15+'SCH 2'!N15+'SCH 3'!N15+'SCH4'!N15</f>
        <v>3265.7739349861113</v>
      </c>
      <c r="O15" s="5">
        <f>'SCH 1'!O15+'SCH 2'!O15+'SCH 3'!O15+'SCH4'!O15</f>
        <v>4634.8365442361119</v>
      </c>
      <c r="P15" s="5">
        <f>'SCH 1'!P15+'SCH 2'!P15+'SCH 3'!P15+'SCH4'!P15</f>
        <v>5114.7147687361121</v>
      </c>
      <c r="Q15" s="5">
        <f>'SCH 1'!Q15+'SCH 2'!Q15+'SCH 3'!Q15+'SCH4'!Q15</f>
        <v>5195.129088736111</v>
      </c>
      <c r="R15" s="5">
        <f>'SCH 1'!R15+'SCH 2'!R15+'SCH 3'!R15+'SCH4'!R15</f>
        <v>5417.9241289861111</v>
      </c>
      <c r="S15" s="5">
        <f>'SCH 1'!S15+'SCH 2'!S15+'SCH 3'!S15+'SCH4'!S15</f>
        <v>5337.0334662361111</v>
      </c>
      <c r="T15" s="5">
        <f>'SCH 1'!T15+'SCH 2'!T15+'SCH 3'!T15+'SCH4'!T15</f>
        <v>5808.3749957361106</v>
      </c>
      <c r="U15" s="5">
        <f>'SCH 1'!U15+'SCH 2'!U15+'SCH 3'!U15+'SCH4'!U15</f>
        <v>6035.1376117361106</v>
      </c>
      <c r="V15" s="5">
        <f>'SCH 1'!V15+'SCH 2'!V15+'SCH 3'!V15+'SCH4'!V15</f>
        <v>6176.9510582361108</v>
      </c>
      <c r="W15" s="5">
        <f>'SCH 1'!W15+'SCH 2'!W15+'SCH 3'!W15+'SCH4'!W15</f>
        <v>6718.5307757361115</v>
      </c>
      <c r="X15" s="5">
        <f>'SCH 1'!X15+'SCH 2'!X15+'SCH 3'!X15+'SCH4'!X15</f>
        <v>6297.2000052361109</v>
      </c>
      <c r="Y15" s="5">
        <f>'SCH 1'!Y15+'SCH 2'!Y15+'SCH 3'!Y15+'SCH4'!Y15</f>
        <v>5631.5098332361104</v>
      </c>
      <c r="Z15" s="5">
        <f>'SCH 1'!Z15+'SCH 2'!Z15+'SCH 3'!Z15+'SCH4'!Z15</f>
        <v>5650.8158209861103</v>
      </c>
      <c r="AA15" s="5">
        <f>'SCH 1'!AA15+'SCH 2'!AA15+'SCH 3'!AA15+'SCH4'!AA15</f>
        <v>5681.3795527361108</v>
      </c>
      <c r="AB15" s="5">
        <f>'SCH 1'!AB15+'SCH 2'!AB15+'SCH 3'!AB15+'SCH4'!AB15</f>
        <v>5304.2871207361113</v>
      </c>
      <c r="AC15" s="5">
        <f>'SCH 1'!AC15+'SCH 2'!AC15+'SCH 3'!AC15+'SCH4'!AC15</f>
        <v>4846.9637007361107</v>
      </c>
      <c r="AD15" s="5">
        <f>'SCH 1'!AD15+'SCH 2'!AD15+'SCH 3'!AD15+'SCH4'!AD15</f>
        <v>6020.7225769861107</v>
      </c>
      <c r="AE15" s="5">
        <f>'SCH 1'!AE15+'SCH 2'!AE15+'SCH 3'!AE15+'SCH4'!AE15</f>
        <v>5090.356588736111</v>
      </c>
    </row>
    <row r="16" spans="1:31" ht="120" customHeight="1" x14ac:dyDescent="0.75">
      <c r="A16" s="4" t="s">
        <v>14</v>
      </c>
      <c r="B16" s="5">
        <f>'SCH 1'!B16+'SCH 2'!B16+'SCH 3'!B16+'SCH4'!B16</f>
        <v>5750.8199157361114</v>
      </c>
      <c r="C16" s="5">
        <f>'SCH 1'!C16+'SCH 2'!C16+'SCH 3'!C16+'SCH4'!C16</f>
        <v>5516.5111952361121</v>
      </c>
      <c r="D16" s="5">
        <f>'SCH 1'!D16+'SCH 2'!D16+'SCH 3'!D16+'SCH4'!D16</f>
        <v>5708.3502789861113</v>
      </c>
      <c r="E16" s="5">
        <f>'SCH 1'!E16+'SCH 2'!E16+'SCH 3'!E16+'SCH4'!E16</f>
        <v>5857.0992504861115</v>
      </c>
      <c r="F16" s="5">
        <f>'SCH 1'!F16+'SCH 2'!F16+'SCH 3'!F16+'SCH4'!F16</f>
        <v>5124.7430059861108</v>
      </c>
      <c r="G16" s="5">
        <f>'SCH 1'!G16+'SCH 2'!G16+'SCH 3'!G16+'SCH4'!G16</f>
        <v>5366.996305736111</v>
      </c>
      <c r="H16" s="5">
        <f>'SCH 1'!H16+'SCH 2'!H16+'SCH 3'!H16+'SCH4'!H16</f>
        <v>5219.1354822361118</v>
      </c>
      <c r="I16" s="5">
        <f>'SCH 1'!I16+'SCH 2'!I16+'SCH 3'!I16+'SCH4'!I16</f>
        <v>5310.6744042361115</v>
      </c>
      <c r="J16" s="5">
        <f>'SCH 1'!J16+'SCH 2'!J16+'SCH 3'!J16+'SCH4'!J16</f>
        <v>5586.91798973611</v>
      </c>
      <c r="K16" s="5">
        <f>'SCH 1'!K16+'SCH 2'!K16+'SCH 3'!K16+'SCH4'!K16</f>
        <v>4854.3438429861108</v>
      </c>
      <c r="L16" s="5">
        <f>'SCH 1'!L16+'SCH 2'!L16+'SCH 3'!L16+'SCH4'!L16</f>
        <v>4507.8942914861109</v>
      </c>
      <c r="M16" s="5">
        <f>'SCH 1'!M16+'SCH 2'!M16+'SCH 3'!M16+'SCH4'!M16</f>
        <v>2857.2503052361112</v>
      </c>
      <c r="N16" s="5">
        <f>'SCH 1'!N16+'SCH 2'!N16+'SCH 3'!N16+'SCH4'!N16</f>
        <v>3045.6592232361113</v>
      </c>
      <c r="O16" s="5">
        <f>'SCH 1'!O16+'SCH 2'!O16+'SCH 3'!O16+'SCH4'!O16</f>
        <v>4460.7834357361107</v>
      </c>
      <c r="P16" s="5">
        <f>'SCH 1'!P16+'SCH 2'!P16+'SCH 3'!P16+'SCH4'!P16</f>
        <v>4812.8507184861119</v>
      </c>
      <c r="Q16" s="5">
        <f>'SCH 1'!Q16+'SCH 2'!Q16+'SCH 3'!Q16+'SCH4'!Q16</f>
        <v>5114.5749827361105</v>
      </c>
      <c r="R16" s="5">
        <f>'SCH 1'!R16+'SCH 2'!R16+'SCH 3'!R16+'SCH4'!R16</f>
        <v>5203.9140372361107</v>
      </c>
      <c r="S16" s="5">
        <f>'SCH 1'!S16+'SCH 2'!S16+'SCH 3'!S16+'SCH4'!S16</f>
        <v>5120.7232102361113</v>
      </c>
      <c r="T16" s="5">
        <f>'SCH 1'!T16+'SCH 2'!T16+'SCH 3'!T16+'SCH4'!T16</f>
        <v>5459.2055212361101</v>
      </c>
      <c r="U16" s="5">
        <f>'SCH 1'!U16+'SCH 2'!U16+'SCH 3'!U16+'SCH4'!U16</f>
        <v>5735.1592644861103</v>
      </c>
      <c r="V16" s="5">
        <f>'SCH 1'!V16+'SCH 2'!V16+'SCH 3'!V16+'SCH4'!V16</f>
        <v>5877.2509147361106</v>
      </c>
      <c r="W16" s="5">
        <f>'SCH 1'!W16+'SCH 2'!W16+'SCH 3'!W16+'SCH4'!W16</f>
        <v>6489.0877957361117</v>
      </c>
      <c r="X16" s="5">
        <f>'SCH 1'!X16+'SCH 2'!X16+'SCH 3'!X16+'SCH4'!X16</f>
        <v>6194.8654094861104</v>
      </c>
      <c r="Y16" s="5">
        <f>'SCH 1'!Y16+'SCH 2'!Y16+'SCH 3'!Y16+'SCH4'!Y16</f>
        <v>5627.3973807361108</v>
      </c>
      <c r="Z16" s="5">
        <f>'SCH 1'!Z16+'SCH 2'!Z16+'SCH 3'!Z16+'SCH4'!Z16</f>
        <v>5541.8244487361117</v>
      </c>
      <c r="AA16" s="5">
        <f>'SCH 1'!AA16+'SCH 2'!AA16+'SCH 3'!AA16+'SCH4'!AA16</f>
        <v>5482.4523014861115</v>
      </c>
      <c r="AB16" s="5">
        <f>'SCH 1'!AB16+'SCH 2'!AB16+'SCH 3'!AB16+'SCH4'!AB16</f>
        <v>5280.7886657361105</v>
      </c>
      <c r="AC16" s="5">
        <f>'SCH 1'!AC16+'SCH 2'!AC16+'SCH 3'!AC16+'SCH4'!AC16</f>
        <v>4691.4532767361106</v>
      </c>
      <c r="AD16" s="5">
        <f>'SCH 1'!AD16+'SCH 2'!AD16+'SCH 3'!AD16+'SCH4'!AD16</f>
        <v>5580.5632387361111</v>
      </c>
      <c r="AE16" s="5">
        <f>'SCH 1'!AE16+'SCH 2'!AE16+'SCH 3'!AE16+'SCH4'!AE16</f>
        <v>4900.4534637361103</v>
      </c>
    </row>
    <row r="17" spans="1:31" ht="120" customHeight="1" x14ac:dyDescent="0.75">
      <c r="A17" s="4" t="s">
        <v>15</v>
      </c>
      <c r="B17" s="5">
        <f>'SCH 1'!B17+'SCH 2'!B17+'SCH 3'!B17+'SCH4'!B17</f>
        <v>6279.6473647361108</v>
      </c>
      <c r="C17" s="5">
        <f>'SCH 1'!C17+'SCH 2'!C17+'SCH 3'!C17+'SCH4'!C17</f>
        <v>6051.4392034861112</v>
      </c>
      <c r="D17" s="5">
        <f>'SCH 1'!D17+'SCH 2'!D17+'SCH 3'!D17+'SCH4'!D17</f>
        <v>6220.8093522361114</v>
      </c>
      <c r="E17" s="5">
        <f>'SCH 1'!E17+'SCH 2'!E17+'SCH 3'!E17+'SCH4'!E17</f>
        <v>6228.4658569861112</v>
      </c>
      <c r="F17" s="5">
        <f>'SCH 1'!F17+'SCH 2'!F17+'SCH 3'!F17+'SCH4'!F17</f>
        <v>5210.6609607361115</v>
      </c>
      <c r="G17" s="5">
        <f>'SCH 1'!G17+'SCH 2'!G17+'SCH 3'!G17+'SCH4'!G17</f>
        <v>5691.3518592361115</v>
      </c>
      <c r="H17" s="5">
        <f>'SCH 1'!H17+'SCH 2'!H17+'SCH 3'!H17+'SCH4'!H17</f>
        <v>5691.1101982361106</v>
      </c>
      <c r="I17" s="5">
        <f>'SCH 1'!I17+'SCH 2'!I17+'SCH 3'!I17+'SCH4'!I17</f>
        <v>5803.4323712361111</v>
      </c>
      <c r="J17" s="5">
        <f>'SCH 1'!J17+'SCH 2'!J17+'SCH 3'!J17+'SCH4'!J17</f>
        <v>5938.9511202361109</v>
      </c>
      <c r="K17" s="5">
        <f>'SCH 1'!K17+'SCH 2'!K17+'SCH 3'!K17+'SCH4'!K17</f>
        <v>4855.416654736111</v>
      </c>
      <c r="L17" s="5">
        <f>'SCH 1'!L17+'SCH 2'!L17+'SCH 3'!L17+'SCH4'!L17</f>
        <v>4793.7013559861116</v>
      </c>
      <c r="M17" s="5">
        <f>'SCH 1'!M17+'SCH 2'!M17+'SCH 3'!M17+'SCH4'!M17</f>
        <v>2953.3625269861113</v>
      </c>
      <c r="N17" s="5">
        <f>'SCH 1'!N17+'SCH 2'!N17+'SCH 3'!N17+'SCH4'!N17</f>
        <v>2994.3001977361114</v>
      </c>
      <c r="O17" s="5">
        <f>'SCH 1'!O17+'SCH 2'!O17+'SCH 3'!O17+'SCH4'!O17</f>
        <v>4886.152601736112</v>
      </c>
      <c r="P17" s="5">
        <f>'SCH 1'!P17+'SCH 2'!P17+'SCH 3'!P17+'SCH4'!P17</f>
        <v>5135.1331442361115</v>
      </c>
      <c r="Q17" s="5">
        <f>'SCH 1'!Q17+'SCH 2'!Q17+'SCH 3'!Q17+'SCH4'!Q17</f>
        <v>5241.4583682361117</v>
      </c>
      <c r="R17" s="5">
        <f>'SCH 1'!R17+'SCH 2'!R17+'SCH 3'!R17+'SCH4'!R17</f>
        <v>5274.7551112361107</v>
      </c>
      <c r="S17" s="5">
        <f>'SCH 1'!S17+'SCH 2'!S17+'SCH 3'!S17+'SCH4'!S17</f>
        <v>5529.9970957361111</v>
      </c>
      <c r="T17" s="5">
        <f>'SCH 1'!T17+'SCH 2'!T17+'SCH 3'!T17+'SCH4'!T17</f>
        <v>6076.0735212361114</v>
      </c>
      <c r="U17" s="5">
        <f>'SCH 1'!U17+'SCH 2'!U17+'SCH 3'!U17+'SCH4'!U17</f>
        <v>5971.6518339861113</v>
      </c>
      <c r="V17" s="5">
        <f>'SCH 1'!V17+'SCH 2'!V17+'SCH 3'!V17+'SCH4'!V17</f>
        <v>6057.0073327361115</v>
      </c>
      <c r="W17" s="5">
        <f>'SCH 1'!W17+'SCH 2'!W17+'SCH 3'!W17+'SCH4'!W17</f>
        <v>6566.4455007361121</v>
      </c>
      <c r="X17" s="5">
        <f>'SCH 1'!X17+'SCH 2'!X17+'SCH 3'!X17+'SCH4'!X17</f>
        <v>6058.8235219861108</v>
      </c>
      <c r="Y17" s="5">
        <f>'SCH 1'!Y17+'SCH 2'!Y17+'SCH 3'!Y17+'SCH4'!Y17</f>
        <v>5840.4442499861107</v>
      </c>
      <c r="Z17" s="5">
        <f>'SCH 1'!Z17+'SCH 2'!Z17+'SCH 3'!Z17+'SCH4'!Z17</f>
        <v>5701.9079529861119</v>
      </c>
      <c r="AA17" s="5">
        <f>'SCH 1'!AA17+'SCH 2'!AA17+'SCH 3'!AA17+'SCH4'!AA17</f>
        <v>5738.1990299861118</v>
      </c>
      <c r="AB17" s="5">
        <f>'SCH 1'!AB17+'SCH 2'!AB17+'SCH 3'!AB17+'SCH4'!AB17</f>
        <v>4973.1176157361115</v>
      </c>
      <c r="AC17" s="5">
        <f>'SCH 1'!AC17+'SCH 2'!AC17+'SCH 3'!AC17+'SCH4'!AC17</f>
        <v>4694.253752736111</v>
      </c>
      <c r="AD17" s="5">
        <f>'SCH 1'!AD17+'SCH 2'!AD17+'SCH 3'!AD17+'SCH4'!AD17</f>
        <v>5953.973988736112</v>
      </c>
      <c r="AE17" s="5">
        <f>'SCH 1'!AE17+'SCH 2'!AE17+'SCH 3'!AE17+'SCH4'!AE17</f>
        <v>5403.3414627361108</v>
      </c>
    </row>
    <row r="18" spans="1:31" ht="120" customHeight="1" x14ac:dyDescent="0.75">
      <c r="A18" s="4" t="s">
        <v>16</v>
      </c>
      <c r="B18" s="5">
        <f>'SCH 1'!B18+'SCH 2'!B18+'SCH 3'!B18+'SCH4'!B18</f>
        <v>7120.8280832361115</v>
      </c>
      <c r="C18" s="5">
        <f>'SCH 1'!C18+'SCH 2'!C18+'SCH 3'!C18+'SCH4'!C18</f>
        <v>6555.4715042361113</v>
      </c>
      <c r="D18" s="5">
        <f>'SCH 1'!D18+'SCH 2'!D18+'SCH 3'!D18+'SCH4'!D18</f>
        <v>6760.5323502361116</v>
      </c>
      <c r="E18" s="5">
        <f>'SCH 1'!E18+'SCH 2'!E18+'SCH 3'!E18+'SCH4'!E18</f>
        <v>6687.8696944861113</v>
      </c>
      <c r="F18" s="5">
        <f>'SCH 1'!F18+'SCH 2'!F18+'SCH 3'!F18+'SCH4'!F18</f>
        <v>5622.6932607361114</v>
      </c>
      <c r="G18" s="5">
        <f>'SCH 1'!G18+'SCH 2'!G18+'SCH 3'!G18+'SCH4'!G18</f>
        <v>5954.4661877361104</v>
      </c>
      <c r="H18" s="5">
        <f>'SCH 1'!H18+'SCH 2'!H18+'SCH 3'!H18+'SCH4'!H18</f>
        <v>6347.7009794861115</v>
      </c>
      <c r="I18" s="5">
        <f>'SCH 1'!I18+'SCH 2'!I18+'SCH 3'!I18+'SCH4'!I18</f>
        <v>6427.5924457361107</v>
      </c>
      <c r="J18" s="5">
        <f>'SCH 1'!J18+'SCH 2'!J18+'SCH 3'!J18+'SCH4'!J18</f>
        <v>6547.8832007361116</v>
      </c>
      <c r="K18" s="5">
        <f>'SCH 1'!K18+'SCH 2'!K18+'SCH 3'!K18+'SCH4'!K18</f>
        <v>5279.6416547361114</v>
      </c>
      <c r="L18" s="5">
        <f>'SCH 1'!L18+'SCH 2'!L18+'SCH 3'!L18+'SCH4'!L18</f>
        <v>4896.2292804861108</v>
      </c>
      <c r="M18" s="5">
        <f>'SCH 1'!M18+'SCH 2'!M18+'SCH 3'!M18+'SCH4'!M18</f>
        <v>3124.547530236111</v>
      </c>
      <c r="N18" s="5">
        <f>'SCH 1'!N18+'SCH 2'!N18+'SCH 3'!N18+'SCH4'!N18</f>
        <v>3318.2587144861113</v>
      </c>
      <c r="O18" s="5">
        <f>'SCH 1'!O18+'SCH 2'!O18+'SCH 3'!O18+'SCH4'!O18</f>
        <v>5098.1439267361111</v>
      </c>
      <c r="P18" s="5">
        <f>'SCH 1'!P18+'SCH 2'!P18+'SCH 3'!P18+'SCH4'!P18</f>
        <v>5440.4864442361104</v>
      </c>
      <c r="Q18" s="5">
        <f>'SCH 1'!Q18+'SCH 2'!Q18+'SCH 3'!Q18+'SCH4'!Q18</f>
        <v>5876.8419927361119</v>
      </c>
      <c r="R18" s="5">
        <f>'SCH 1'!R18+'SCH 2'!R18+'SCH 3'!R18+'SCH4'!R18</f>
        <v>6140.068560486111</v>
      </c>
      <c r="S18" s="5">
        <f>'SCH 1'!S18+'SCH 2'!S18+'SCH 3'!S18+'SCH4'!S18</f>
        <v>6229.0851082361114</v>
      </c>
      <c r="T18" s="5">
        <f>'SCH 1'!T18+'SCH 2'!T18+'SCH 3'!T18+'SCH4'!T18</f>
        <v>6172.4709302361116</v>
      </c>
      <c r="U18" s="5">
        <f>'SCH 1'!U18+'SCH 2'!U18+'SCH 3'!U18+'SCH4'!U18</f>
        <v>6340.3700927361115</v>
      </c>
      <c r="V18" s="5">
        <f>'SCH 1'!V18+'SCH 2'!V18+'SCH 3'!V18+'SCH4'!V18</f>
        <v>6572.2070072361112</v>
      </c>
      <c r="W18" s="5">
        <f>'SCH 1'!W18+'SCH 2'!W18+'SCH 3'!W18+'SCH4'!W18</f>
        <v>6792.5170474861116</v>
      </c>
      <c r="X18" s="5">
        <f>'SCH 1'!X18+'SCH 2'!X18+'SCH 3'!X18+'SCH4'!X18</f>
        <v>6037.3881927361108</v>
      </c>
      <c r="Y18" s="5">
        <f>'SCH 1'!Y18+'SCH 2'!Y18+'SCH 3'!Y18+'SCH4'!Y18</f>
        <v>5875.882696736111</v>
      </c>
      <c r="Z18" s="5">
        <f>'SCH 1'!Z18+'SCH 2'!Z18+'SCH 3'!Z18+'SCH4'!Z18</f>
        <v>5796.6290987361117</v>
      </c>
      <c r="AA18" s="5">
        <f>'SCH 1'!AA18+'SCH 2'!AA18+'SCH 3'!AA18+'SCH4'!AA18</f>
        <v>5656.5187247361118</v>
      </c>
      <c r="AB18" s="5">
        <f>'SCH 1'!AB18+'SCH 2'!AB18+'SCH 3'!AB18+'SCH4'!AB18</f>
        <v>4825.9005157361116</v>
      </c>
      <c r="AC18" s="5">
        <f>'SCH 1'!AC18+'SCH 2'!AC18+'SCH 3'!AC18+'SCH4'!AC18</f>
        <v>5176.692652736112</v>
      </c>
      <c r="AD18" s="5">
        <f>'SCH 1'!AD18+'SCH 2'!AD18+'SCH 3'!AD18+'SCH4'!AD18</f>
        <v>6132.307588736111</v>
      </c>
      <c r="AE18" s="5">
        <f>'SCH 1'!AE18+'SCH 2'!AE18+'SCH 3'!AE18+'SCH4'!AE18</f>
        <v>5682.3703207361104</v>
      </c>
    </row>
    <row r="19" spans="1:31" ht="120" customHeight="1" x14ac:dyDescent="0.75">
      <c r="A19" s="4" t="s">
        <v>17</v>
      </c>
      <c r="B19" s="5">
        <f>'SCH 1'!B19+'SCH 2'!B19+'SCH 3'!B19+'SCH4'!B19</f>
        <v>7287.5013909861109</v>
      </c>
      <c r="C19" s="5">
        <f>'SCH 1'!C19+'SCH 2'!C19+'SCH 3'!C19+'SCH4'!C19</f>
        <v>7097.9112447361113</v>
      </c>
      <c r="D19" s="5">
        <f>'SCH 1'!D19+'SCH 2'!D19+'SCH 3'!D19+'SCH4'!D19</f>
        <v>6938.4186942361121</v>
      </c>
      <c r="E19" s="5">
        <f>'SCH 1'!E19+'SCH 2'!E19+'SCH 3'!E19+'SCH4'!E19</f>
        <v>7336.8416002361118</v>
      </c>
      <c r="F19" s="5">
        <f>'SCH 1'!F19+'SCH 2'!F19+'SCH 3'!F19+'SCH4'!F19</f>
        <v>6241.5175607361107</v>
      </c>
      <c r="G19" s="5">
        <f>'SCH 1'!G19+'SCH 2'!G19+'SCH 3'!G19+'SCH4'!G19</f>
        <v>6850.5889077361107</v>
      </c>
      <c r="H19" s="5">
        <f>'SCH 1'!H19+'SCH 2'!H19+'SCH 3'!H19+'SCH4'!H19</f>
        <v>7289.1156062361115</v>
      </c>
      <c r="I19" s="5">
        <f>'SCH 1'!I19+'SCH 2'!I19+'SCH 3'!I19+'SCH4'!I19</f>
        <v>7149.5906957361112</v>
      </c>
      <c r="J19" s="5">
        <f>'SCH 1'!J19+'SCH 2'!J19+'SCH 3'!J19+'SCH4'!J19</f>
        <v>7247.8381007361113</v>
      </c>
      <c r="K19" s="5">
        <f>'SCH 1'!K19+'SCH 2'!K19+'SCH 3'!K19+'SCH4'!K19</f>
        <v>6309.3420047361114</v>
      </c>
      <c r="L19" s="5">
        <f>'SCH 1'!L19+'SCH 2'!L19+'SCH 3'!L19+'SCH4'!L19</f>
        <v>5076.2689277361114</v>
      </c>
      <c r="M19" s="5">
        <f>'SCH 1'!M19+'SCH 2'!M19+'SCH 3'!M19+'SCH4'!M19</f>
        <v>3391.0344297361116</v>
      </c>
      <c r="N19" s="5">
        <f>'SCH 1'!N19+'SCH 2'!N19+'SCH 3'!N19+'SCH4'!N19</f>
        <v>3714.2806994861116</v>
      </c>
      <c r="O19" s="5">
        <f>'SCH 1'!O19+'SCH 2'!O19+'SCH 3'!O19+'SCH4'!O19</f>
        <v>5767.7521017361105</v>
      </c>
      <c r="P19" s="5">
        <f>'SCH 1'!P19+'SCH 2'!P19+'SCH 3'!P19+'SCH4'!P19</f>
        <v>6315.1692574861117</v>
      </c>
      <c r="Q19" s="5">
        <f>'SCH 1'!Q19+'SCH 2'!Q19+'SCH 3'!Q19+'SCH4'!Q19</f>
        <v>6825.0101452361123</v>
      </c>
      <c r="R19" s="5">
        <f>'SCH 1'!R19+'SCH 2'!R19+'SCH 3'!R19+'SCH4'!R19</f>
        <v>6981.79131848611</v>
      </c>
      <c r="S19" s="5">
        <f>'SCH 1'!S19+'SCH 2'!S19+'SCH 3'!S19+'SCH4'!S19</f>
        <v>7079.6690707361104</v>
      </c>
      <c r="T19" s="5">
        <f>'SCH 1'!T19+'SCH 2'!T19+'SCH 3'!T19+'SCH4'!T19</f>
        <v>6442.3819957361111</v>
      </c>
      <c r="U19" s="5">
        <f>'SCH 1'!U19+'SCH 2'!U19+'SCH 3'!U19+'SCH4'!U19</f>
        <v>7080.2783249861113</v>
      </c>
      <c r="V19" s="5">
        <f>'SCH 1'!V19+'SCH 2'!V19+'SCH 3'!V19+'SCH4'!V19</f>
        <v>7135.5487862361115</v>
      </c>
      <c r="W19" s="5">
        <f>'SCH 1'!W19+'SCH 2'!W19+'SCH 3'!W19+'SCH4'!W19</f>
        <v>7357.7059127361108</v>
      </c>
      <c r="X19" s="5">
        <f>'SCH 1'!X19+'SCH 2'!X19+'SCH 3'!X19+'SCH4'!X19</f>
        <v>6057.3443587361107</v>
      </c>
      <c r="Y19" s="5">
        <f>'SCH 1'!Y19+'SCH 2'!Y19+'SCH 3'!Y19+'SCH4'!Y19</f>
        <v>5920.9682727361114</v>
      </c>
      <c r="Z19" s="5">
        <f>'SCH 1'!Z19+'SCH 2'!Z19+'SCH 3'!Z19+'SCH4'!Z19</f>
        <v>5897.2247572361111</v>
      </c>
      <c r="AA19" s="5">
        <f>'SCH 1'!AA19+'SCH 2'!AA19+'SCH 3'!AA19+'SCH4'!AA19</f>
        <v>5480.4645977361106</v>
      </c>
      <c r="AB19" s="5">
        <f>'SCH 1'!AB19+'SCH 2'!AB19+'SCH 3'!AB19+'SCH4'!AB19</f>
        <v>5695.8035839861113</v>
      </c>
      <c r="AC19" s="5">
        <f>'SCH 1'!AC19+'SCH 2'!AC19+'SCH 3'!AC19+'SCH4'!AC19</f>
        <v>5993.3995747361114</v>
      </c>
      <c r="AD19" s="5">
        <f>'SCH 1'!AD19+'SCH 2'!AD19+'SCH 3'!AD19+'SCH4'!AD19</f>
        <v>6686.2828524861106</v>
      </c>
      <c r="AE19" s="5">
        <f>'SCH 1'!AE19+'SCH 2'!AE19+'SCH 3'!AE19+'SCH4'!AE19</f>
        <v>6610.8778474861119</v>
      </c>
    </row>
    <row r="20" spans="1:31" ht="120" customHeight="1" x14ac:dyDescent="0.75">
      <c r="A20" s="4" t="s">
        <v>18</v>
      </c>
      <c r="B20" s="5">
        <f>'SCH 1'!B20+'SCH 2'!B20+'SCH 3'!B20+'SCH4'!B20</f>
        <v>7329.2832879861107</v>
      </c>
      <c r="C20" s="5">
        <f>'SCH 1'!C20+'SCH 2'!C20+'SCH 3'!C20+'SCH4'!C20</f>
        <v>7311.6559134861118</v>
      </c>
      <c r="D20" s="5">
        <f>'SCH 1'!D20+'SCH 2'!D20+'SCH 3'!D20+'SCH4'!D20</f>
        <v>7185.1404357361116</v>
      </c>
      <c r="E20" s="5">
        <f>'SCH 1'!E20+'SCH 2'!E20+'SCH 3'!E20+'SCH4'!E20</f>
        <v>7798.7832882361108</v>
      </c>
      <c r="F20" s="5">
        <f>'SCH 1'!F20+'SCH 2'!F20+'SCH 3'!F20+'SCH4'!F20</f>
        <v>7018.1556874861108</v>
      </c>
      <c r="G20" s="5">
        <f>'SCH 1'!G20+'SCH 2'!G20+'SCH 3'!G20+'SCH4'!G20</f>
        <v>7624.3687907361109</v>
      </c>
      <c r="H20" s="5">
        <f>'SCH 1'!H20+'SCH 2'!H20+'SCH 3'!H20+'SCH4'!H20</f>
        <v>7821.1227122361106</v>
      </c>
      <c r="I20" s="5">
        <f>'SCH 1'!I20+'SCH 2'!I20+'SCH 3'!I20+'SCH4'!I20</f>
        <v>7773.562153236111</v>
      </c>
      <c r="J20" s="5">
        <f>'SCH 1'!J20+'SCH 2'!J20+'SCH 3'!J20+'SCH4'!J20</f>
        <v>7703.4894032361117</v>
      </c>
      <c r="K20" s="5">
        <f>'SCH 1'!K20+'SCH 2'!K20+'SCH 3'!K20+'SCH4'!K20</f>
        <v>7002.0265852361117</v>
      </c>
      <c r="L20" s="5">
        <f>'SCH 1'!L20+'SCH 2'!L20+'SCH 3'!L20+'SCH4'!L20</f>
        <v>6135.9452197361115</v>
      </c>
      <c r="M20" s="5">
        <f>'SCH 1'!M20+'SCH 2'!M20+'SCH 3'!M20+'SCH4'!M20</f>
        <v>3859.6689902361109</v>
      </c>
      <c r="N20" s="5">
        <f>'SCH 1'!N20+'SCH 2'!N20+'SCH 3'!N20+'SCH4'!N20</f>
        <v>4279.6213237361117</v>
      </c>
      <c r="O20" s="5">
        <f>'SCH 1'!O20+'SCH 2'!O20+'SCH 3'!O20+'SCH4'!O20</f>
        <v>6435.6762462361112</v>
      </c>
      <c r="P20" s="5">
        <f>'SCH 1'!P20+'SCH 2'!P20+'SCH 3'!P20+'SCH4'!P20</f>
        <v>6995.1916452361111</v>
      </c>
      <c r="Q20" s="5">
        <f>'SCH 1'!Q20+'SCH 2'!Q20+'SCH 3'!Q20+'SCH4'!Q20</f>
        <v>7241.3133982361114</v>
      </c>
      <c r="R20" s="5">
        <f>'SCH 1'!R20+'SCH 2'!R20+'SCH 3'!R20+'SCH4'!R20</f>
        <v>7450.7572032361113</v>
      </c>
      <c r="S20" s="5">
        <f>'SCH 1'!S20+'SCH 2'!S20+'SCH 3'!S20+'SCH4'!S20</f>
        <v>7514.9893834861114</v>
      </c>
      <c r="T20" s="5">
        <f>'SCH 1'!T20+'SCH 2'!T20+'SCH 3'!T20+'SCH4'!T20</f>
        <v>7243.5364639861109</v>
      </c>
      <c r="U20" s="5">
        <f>'SCH 1'!U20+'SCH 2'!U20+'SCH 3'!U20+'SCH4'!U20</f>
        <v>7368.7954067361115</v>
      </c>
      <c r="V20" s="5">
        <f>'SCH 1'!V20+'SCH 2'!V20+'SCH 3'!V20+'SCH4'!V20</f>
        <v>7430.3584702361113</v>
      </c>
      <c r="W20" s="5">
        <f>'SCH 1'!W20+'SCH 2'!W20+'SCH 3'!W20+'SCH4'!W20</f>
        <v>7654.1591584861108</v>
      </c>
      <c r="X20" s="5">
        <f>'SCH 1'!X20+'SCH 2'!X20+'SCH 3'!X20+'SCH4'!X20</f>
        <v>6325.5570602361113</v>
      </c>
      <c r="Y20" s="5">
        <f>'SCH 1'!Y20+'SCH 2'!Y20+'SCH 3'!Y20+'SCH4'!Y20</f>
        <v>6223.466984736111</v>
      </c>
      <c r="Z20" s="5">
        <f>'SCH 1'!Z20+'SCH 2'!Z20+'SCH 3'!Z20+'SCH4'!Z20</f>
        <v>6202.7721332361107</v>
      </c>
      <c r="AA20" s="5">
        <f>'SCH 1'!AA20+'SCH 2'!AA20+'SCH 3'!AA20+'SCH4'!AA20</f>
        <v>6266.9870757361114</v>
      </c>
      <c r="AB20" s="5">
        <f>'SCH 1'!AB20+'SCH 2'!AB20+'SCH 3'!AB20+'SCH4'!AB20</f>
        <v>6391.824084236112</v>
      </c>
      <c r="AC20" s="5">
        <f>'SCH 1'!AC20+'SCH 2'!AC20+'SCH 3'!AC20+'SCH4'!AC20</f>
        <v>6425.0856874861111</v>
      </c>
      <c r="AD20" s="5">
        <f>'SCH 1'!AD20+'SCH 2'!AD20+'SCH 3'!AD20+'SCH4'!AD20</f>
        <v>7180.8110412361111</v>
      </c>
      <c r="AE20" s="5">
        <f>'SCH 1'!AE20+'SCH 2'!AE20+'SCH 3'!AE20+'SCH4'!AE20</f>
        <v>6911.0885532361117</v>
      </c>
    </row>
    <row r="21" spans="1:31" ht="120" customHeight="1" x14ac:dyDescent="0.75">
      <c r="A21" s="4" t="s">
        <v>19</v>
      </c>
      <c r="B21" s="5">
        <f>'SCH 1'!B21+'SCH 2'!B21+'SCH 3'!B21+'SCH4'!B21</f>
        <v>7939.8141542361118</v>
      </c>
      <c r="C21" s="5">
        <f>'SCH 1'!C21+'SCH 2'!C21+'SCH 3'!C21+'SCH4'!C21</f>
        <v>7980.1078402361118</v>
      </c>
      <c r="D21" s="5">
        <f>'SCH 1'!D21+'SCH 2'!D21+'SCH 3'!D21+'SCH4'!D21</f>
        <v>7818.6432422361113</v>
      </c>
      <c r="E21" s="5">
        <f>'SCH 1'!E21+'SCH 2'!E21+'SCH 3'!E21+'SCH4'!E21</f>
        <v>8330.9275662361106</v>
      </c>
      <c r="F21" s="5">
        <f>'SCH 1'!F21+'SCH 2'!F21+'SCH 3'!F21+'SCH4'!F21</f>
        <v>7084.9740302361106</v>
      </c>
      <c r="G21" s="5">
        <f>'SCH 1'!G21+'SCH 2'!G21+'SCH 3'!G21+'SCH4'!G21</f>
        <v>8251.4817169861108</v>
      </c>
      <c r="H21" s="5">
        <f>'SCH 1'!H21+'SCH 2'!H21+'SCH 3'!H21+'SCH4'!H21</f>
        <v>8470.7908882361116</v>
      </c>
      <c r="I21" s="5">
        <f>'SCH 1'!I21+'SCH 2'!I21+'SCH 3'!I21+'SCH4'!I21</f>
        <v>8342.5135642361111</v>
      </c>
      <c r="J21" s="5">
        <f>'SCH 1'!J21+'SCH 2'!J21+'SCH 3'!J21+'SCH4'!J21</f>
        <v>8341.8960862361109</v>
      </c>
      <c r="K21" s="5">
        <f>'SCH 1'!K21+'SCH 2'!K21+'SCH 3'!K21+'SCH4'!K21</f>
        <v>7517.761890236111</v>
      </c>
      <c r="L21" s="5">
        <f>'SCH 1'!L21+'SCH 2'!L21+'SCH 3'!L21+'SCH4'!L21</f>
        <v>6405.8272302361111</v>
      </c>
      <c r="M21" s="5">
        <f>'SCH 1'!M21+'SCH 2'!M21+'SCH 3'!M21+'SCH4'!M21</f>
        <v>4524.2039462361117</v>
      </c>
      <c r="N21" s="5">
        <f>'SCH 1'!N21+'SCH 2'!N21+'SCH 3'!N21+'SCH4'!N21</f>
        <v>5064.9225212361107</v>
      </c>
      <c r="O21" s="5">
        <f>'SCH 1'!O21+'SCH 2'!O21+'SCH 3'!O21+'SCH4'!O21</f>
        <v>6697.8575502361118</v>
      </c>
      <c r="P21" s="5">
        <f>'SCH 1'!P21+'SCH 2'!P21+'SCH 3'!P21+'SCH4'!P21</f>
        <v>7505.8171902361119</v>
      </c>
      <c r="Q21" s="5">
        <f>'SCH 1'!Q21+'SCH 2'!Q21+'SCH 3'!Q21+'SCH4'!Q21</f>
        <v>7837.9164222361105</v>
      </c>
      <c r="R21" s="5">
        <f>'SCH 1'!R21+'SCH 2'!R21+'SCH 3'!R21+'SCH4'!R21</f>
        <v>7927.0419647361105</v>
      </c>
      <c r="S21" s="5">
        <f>'SCH 1'!S21+'SCH 2'!S21+'SCH 3'!S21+'SCH4'!S21</f>
        <v>7886.9451427361109</v>
      </c>
      <c r="T21" s="5">
        <f>'SCH 1'!T21+'SCH 2'!T21+'SCH 3'!T21+'SCH4'!T21</f>
        <v>7359.1602292361113</v>
      </c>
      <c r="U21" s="5">
        <f>'SCH 1'!U21+'SCH 2'!U21+'SCH 3'!U21+'SCH4'!U21</f>
        <v>7868.3011702361109</v>
      </c>
      <c r="V21" s="5">
        <f>'SCH 1'!V21+'SCH 2'!V21+'SCH 3'!V21+'SCH4'!V21</f>
        <v>7965.6392452361106</v>
      </c>
      <c r="W21" s="5">
        <f>'SCH 1'!W21+'SCH 2'!W21+'SCH 3'!W21+'SCH4'!W21</f>
        <v>8130.6103934861112</v>
      </c>
      <c r="X21" s="5">
        <f>'SCH 1'!X21+'SCH 2'!X21+'SCH 3'!X21+'SCH4'!X21</f>
        <v>7110.0509062361107</v>
      </c>
      <c r="Y21" s="5">
        <f>'SCH 1'!Y21+'SCH 2'!Y21+'SCH 3'!Y21+'SCH4'!Y21</f>
        <v>7027.5061432361108</v>
      </c>
      <c r="Z21" s="5">
        <f>'SCH 1'!Z21+'SCH 2'!Z21+'SCH 3'!Z21+'SCH4'!Z21</f>
        <v>6880.71543423611</v>
      </c>
      <c r="AA21" s="5">
        <f>'SCH 1'!AA21+'SCH 2'!AA21+'SCH 3'!AA21+'SCH4'!AA21</f>
        <v>6676.4980482361116</v>
      </c>
      <c r="AB21" s="5">
        <f>'SCH 1'!AB21+'SCH 2'!AB21+'SCH 3'!AB21+'SCH4'!AB21</f>
        <v>6817.2313562361105</v>
      </c>
      <c r="AC21" s="5">
        <f>'SCH 1'!AC21+'SCH 2'!AC21+'SCH 3'!AC21+'SCH4'!AC21</f>
        <v>7039.5725092361108</v>
      </c>
      <c r="AD21" s="5">
        <f>'SCH 1'!AD21+'SCH 2'!AD21+'SCH 3'!AD21+'SCH4'!AD21</f>
        <v>7906.8741052361111</v>
      </c>
      <c r="AE21" s="5">
        <f>'SCH 1'!AE21+'SCH 2'!AE21+'SCH 3'!AE21+'SCH4'!AE21</f>
        <v>7370.4875192361114</v>
      </c>
    </row>
    <row r="22" spans="1:31" ht="120" customHeight="1" x14ac:dyDescent="0.75">
      <c r="A22" s="4" t="s">
        <v>20</v>
      </c>
      <c r="B22" s="5">
        <f>'SCH 1'!B22+'SCH 2'!B22+'SCH 3'!B22+'SCH4'!B22</f>
        <v>7655.9241767361109</v>
      </c>
      <c r="C22" s="5">
        <f>'SCH 1'!C22+'SCH 2'!C22+'SCH 3'!C22+'SCH4'!C22</f>
        <v>7722.6345887361122</v>
      </c>
      <c r="D22" s="5">
        <f>'SCH 1'!D22+'SCH 2'!D22+'SCH 3'!D22+'SCH4'!D22</f>
        <v>7698.7697852361125</v>
      </c>
      <c r="E22" s="5">
        <f>'SCH 1'!E22+'SCH 2'!E22+'SCH 3'!E22+'SCH4'!E22</f>
        <v>7364.6943144861116</v>
      </c>
      <c r="F22" s="5">
        <f>'SCH 1'!F22+'SCH 2'!F22+'SCH 3'!F22+'SCH4'!F22</f>
        <v>6148.3484877361116</v>
      </c>
      <c r="G22" s="5">
        <f>'SCH 1'!G22+'SCH 2'!G22+'SCH 3'!G22+'SCH4'!G22</f>
        <v>7730.544698736112</v>
      </c>
      <c r="H22" s="5">
        <f>'SCH 1'!H22+'SCH 2'!H22+'SCH 3'!H22+'SCH4'!H22</f>
        <v>7229.7775989861111</v>
      </c>
      <c r="I22" s="5">
        <f>'SCH 1'!I22+'SCH 2'!I22+'SCH 3'!I22+'SCH4'!I22</f>
        <v>7444.3231652361119</v>
      </c>
      <c r="J22" s="5">
        <f>'SCH 1'!J22+'SCH 2'!J22+'SCH 3'!J22+'SCH4'!J22</f>
        <v>7618.4459262361106</v>
      </c>
      <c r="K22" s="5">
        <f>'SCH 1'!K22+'SCH 2'!K22+'SCH 3'!K22+'SCH4'!K22</f>
        <v>6298.9007812361115</v>
      </c>
      <c r="L22" s="5">
        <f>'SCH 1'!L22+'SCH 2'!L22+'SCH 3'!L22+'SCH4'!L22</f>
        <v>5636.1214792361116</v>
      </c>
      <c r="M22" s="5">
        <f>'SCH 1'!M22+'SCH 2'!M22+'SCH 3'!M22+'SCH4'!M22</f>
        <v>4168.8294137361117</v>
      </c>
      <c r="N22" s="5">
        <f>'SCH 1'!N22+'SCH 2'!N22+'SCH 3'!N22+'SCH4'!N22</f>
        <v>4700.0961097361105</v>
      </c>
      <c r="O22" s="5">
        <f>'SCH 1'!O22+'SCH 2'!O22+'SCH 3'!O22+'SCH4'!O22</f>
        <v>5911.2177224861116</v>
      </c>
      <c r="P22" s="5">
        <f>'SCH 1'!P22+'SCH 2'!P22+'SCH 3'!P22+'SCH4'!P22</f>
        <v>6717.0272394861113</v>
      </c>
      <c r="Q22" s="5">
        <f>'SCH 1'!Q22+'SCH 2'!Q22+'SCH 3'!Q22+'SCH4'!Q22</f>
        <v>7118.036265486111</v>
      </c>
      <c r="R22" s="5">
        <f>'SCH 1'!R22+'SCH 2'!R22+'SCH 3'!R22+'SCH4'!R22</f>
        <v>7103.2639429861119</v>
      </c>
      <c r="S22" s="5">
        <f>'SCH 1'!S22+'SCH 2'!S22+'SCH 3'!S22+'SCH4'!S22</f>
        <v>7030.5581492361107</v>
      </c>
      <c r="T22" s="5">
        <f>'SCH 1'!T22+'SCH 2'!T22+'SCH 3'!T22+'SCH4'!T22</f>
        <v>6428.2777709861111</v>
      </c>
      <c r="U22" s="5">
        <f>'SCH 1'!U22+'SCH 2'!U22+'SCH 3'!U22+'SCH4'!U22</f>
        <v>7101.3873719861112</v>
      </c>
      <c r="V22" s="5">
        <f>'SCH 1'!V22+'SCH 2'!V22+'SCH 3'!V22+'SCH4'!V22</f>
        <v>6991.209446236111</v>
      </c>
      <c r="W22" s="5">
        <f>'SCH 1'!W22+'SCH 2'!W22+'SCH 3'!W22+'SCH4'!W22</f>
        <v>7071.2034332361109</v>
      </c>
      <c r="X22" s="5">
        <f>'SCH 1'!X22+'SCH 2'!X22+'SCH 3'!X22+'SCH4'!X22</f>
        <v>7093.6705467361107</v>
      </c>
      <c r="Y22" s="5">
        <f>'SCH 1'!Y22+'SCH 2'!Y22+'SCH 3'!Y22+'SCH4'!Y22</f>
        <v>6872.0946177361111</v>
      </c>
      <c r="Z22" s="5">
        <f>'SCH 1'!Z22+'SCH 2'!Z22+'SCH 3'!Z22+'SCH4'!Z22</f>
        <v>6529.4775852361108</v>
      </c>
      <c r="AA22" s="5">
        <f>'SCH 1'!AA22+'SCH 2'!AA22+'SCH 3'!AA22+'SCH4'!AA22</f>
        <v>6236.2935804861118</v>
      </c>
      <c r="AB22" s="5">
        <f>'SCH 1'!AB22+'SCH 2'!AB22+'SCH 3'!AB22+'SCH4'!AB22</f>
        <v>6324.5620237361118</v>
      </c>
      <c r="AC22" s="5">
        <f>'SCH 1'!AC22+'SCH 2'!AC22+'SCH 3'!AC22+'SCH4'!AC22</f>
        <v>6848.9620639861114</v>
      </c>
      <c r="AD22" s="5">
        <f>'SCH 1'!AD22+'SCH 2'!AD22+'SCH 3'!AD22+'SCH4'!AD22</f>
        <v>7273.1900552361112</v>
      </c>
      <c r="AE22" s="5">
        <f>'SCH 1'!AE22+'SCH 2'!AE22+'SCH 3'!AE22+'SCH4'!AE22</f>
        <v>6728.9140222361111</v>
      </c>
    </row>
    <row r="23" spans="1:31" ht="120" customHeight="1" x14ac:dyDescent="0.75">
      <c r="A23" s="4" t="s">
        <v>21</v>
      </c>
      <c r="B23" s="5">
        <f>'SCH 1'!B23+'SCH 2'!B23+'SCH 3'!B23+'SCH4'!B23</f>
        <v>6373.5665089861104</v>
      </c>
      <c r="C23" s="5">
        <f>'SCH 1'!C23+'SCH 2'!C23+'SCH 3'!C23+'SCH4'!C23</f>
        <v>6549.8356489861108</v>
      </c>
      <c r="D23" s="5">
        <f>'SCH 1'!D23+'SCH 2'!D23+'SCH 3'!D23+'SCH4'!D23</f>
        <v>6265.8136239861105</v>
      </c>
      <c r="E23" s="5">
        <f>'SCH 1'!E23+'SCH 2'!E23+'SCH 3'!E23+'SCH4'!E23</f>
        <v>6092.403014986111</v>
      </c>
      <c r="F23" s="5">
        <f>'SCH 1'!F23+'SCH 2'!F23+'SCH 3'!F23+'SCH4'!F23</f>
        <v>5359.8203429861114</v>
      </c>
      <c r="G23" s="5">
        <f>'SCH 1'!G23+'SCH 2'!G23+'SCH 3'!G23+'SCH4'!G23</f>
        <v>6114.3538159861109</v>
      </c>
      <c r="H23" s="5">
        <f>'SCH 1'!H23+'SCH 2'!H23+'SCH 3'!H23+'SCH4'!H23</f>
        <v>5790.5153244861103</v>
      </c>
      <c r="I23" s="5">
        <f>'SCH 1'!I23+'SCH 2'!I23+'SCH 3'!I23+'SCH4'!I23</f>
        <v>5898.0970814861112</v>
      </c>
      <c r="J23" s="5">
        <f>'SCH 1'!J23+'SCH 2'!J23+'SCH 3'!J23+'SCH4'!J23</f>
        <v>5923.6562879861112</v>
      </c>
      <c r="K23" s="5">
        <f>'SCH 1'!K23+'SCH 2'!K23+'SCH 3'!K23+'SCH4'!K23</f>
        <v>5253.0298609861111</v>
      </c>
      <c r="L23" s="5">
        <f>'SCH 1'!L23+'SCH 2'!L23+'SCH 3'!L23+'SCH4'!L23</f>
        <v>5209.8895457361114</v>
      </c>
      <c r="M23" s="5">
        <f>'SCH 1'!M23+'SCH 2'!M23+'SCH 3'!M23+'SCH4'!M23</f>
        <v>3758.358526986111</v>
      </c>
      <c r="N23" s="5">
        <f>'SCH 1'!N23+'SCH 2'!N23+'SCH 3'!N23+'SCH4'!N23</f>
        <v>4088.3109692361113</v>
      </c>
      <c r="O23" s="5">
        <f>'SCH 1'!O23+'SCH 2'!O23+'SCH 3'!O23+'SCH4'!O23</f>
        <v>5237.3899067361108</v>
      </c>
      <c r="P23" s="5">
        <f>'SCH 1'!P23+'SCH 2'!P23+'SCH 3'!P23+'SCH4'!P23</f>
        <v>6022.9849267361114</v>
      </c>
      <c r="Q23" s="5">
        <f>'SCH 1'!Q23+'SCH 2'!Q23+'SCH 3'!Q23+'SCH4'!Q23</f>
        <v>6083.0695302361109</v>
      </c>
      <c r="R23" s="5">
        <f>'SCH 1'!R23+'SCH 2'!R23+'SCH 3'!R23+'SCH4'!R23</f>
        <v>6176.9234532361115</v>
      </c>
      <c r="S23" s="5">
        <f>'SCH 1'!S23+'SCH 2'!S23+'SCH 3'!S23+'SCH4'!S23</f>
        <v>6162.6925097361109</v>
      </c>
      <c r="T23" s="5">
        <f>'SCH 1'!T23+'SCH 2'!T23+'SCH 3'!T23+'SCH4'!T23</f>
        <v>5623.1882367361104</v>
      </c>
      <c r="U23" s="5">
        <f>'SCH 1'!U23+'SCH 2'!U23+'SCH 3'!U23+'SCH4'!U23</f>
        <v>6116.040069736111</v>
      </c>
      <c r="V23" s="5">
        <f>'SCH 1'!V23+'SCH 2'!V23+'SCH 3'!V23+'SCH4'!V23</f>
        <v>6346.8725612361104</v>
      </c>
      <c r="W23" s="5">
        <f>'SCH 1'!W23+'SCH 2'!W23+'SCH 3'!W23+'SCH4'!W23</f>
        <v>6250.7708522361108</v>
      </c>
      <c r="X23" s="5">
        <f>'SCH 1'!X23+'SCH 2'!X23+'SCH 3'!X23+'SCH4'!X23</f>
        <v>6423.5511592361108</v>
      </c>
      <c r="Y23" s="5">
        <f>'SCH 1'!Y23+'SCH 2'!Y23+'SCH 3'!Y23+'SCH4'!Y23</f>
        <v>6050.7481854861107</v>
      </c>
      <c r="Z23" s="5">
        <f>'SCH 1'!Z23+'SCH 2'!Z23+'SCH 3'!Z23+'SCH4'!Z23</f>
        <v>5835.8945932361112</v>
      </c>
      <c r="AA23" s="5">
        <f>'SCH 1'!AA23+'SCH 2'!AA23+'SCH 3'!AA23+'SCH4'!AA23</f>
        <v>5644.4553002361117</v>
      </c>
      <c r="AB23" s="5">
        <f>'SCH 1'!AB23+'SCH 2'!AB23+'SCH 3'!AB23+'SCH4'!AB23</f>
        <v>5801.1402142361112</v>
      </c>
      <c r="AC23" s="5">
        <f>'SCH 1'!AC23+'SCH 2'!AC23+'SCH 3'!AC23+'SCH4'!AC23</f>
        <v>6031.4247652361119</v>
      </c>
      <c r="AD23" s="5">
        <f>'SCH 1'!AD23+'SCH 2'!AD23+'SCH 3'!AD23+'SCH4'!AD23</f>
        <v>6324.8528999861119</v>
      </c>
      <c r="AE23" s="5">
        <f>'SCH 1'!AE23+'SCH 2'!AE23+'SCH 3'!AE23+'SCH4'!AE23</f>
        <v>6099.8207557361111</v>
      </c>
    </row>
    <row r="24" spans="1:31" ht="120" customHeight="1" x14ac:dyDescent="0.75">
      <c r="A24" s="4" t="s">
        <v>22</v>
      </c>
      <c r="B24" s="5">
        <f>'SCH 1'!B24+'SCH 2'!B24+'SCH 3'!B24+'SCH4'!B24</f>
        <v>6008.0336224861112</v>
      </c>
      <c r="C24" s="5">
        <f>'SCH 1'!C24+'SCH 2'!C24+'SCH 3'!C24+'SCH4'!C24</f>
        <v>5952.7120637361104</v>
      </c>
      <c r="D24" s="5">
        <f>'SCH 1'!D24+'SCH 2'!D24+'SCH 3'!D24+'SCH4'!D24</f>
        <v>5746.7829317361111</v>
      </c>
      <c r="E24" s="5">
        <f>'SCH 1'!E24+'SCH 2'!E24+'SCH 3'!E24+'SCH4'!E24</f>
        <v>5720.857085736111</v>
      </c>
      <c r="F24" s="5">
        <f>'SCH 1'!F24+'SCH 2'!F24+'SCH 3'!F24+'SCH4'!F24</f>
        <v>5154.0550807361105</v>
      </c>
      <c r="G24" s="5">
        <f>'SCH 1'!G24+'SCH 2'!G24+'SCH 3'!G24+'SCH4'!G24</f>
        <v>5543.1897797361107</v>
      </c>
      <c r="H24" s="5">
        <f>'SCH 1'!H24+'SCH 2'!H24+'SCH 3'!H24+'SCH4'!H24</f>
        <v>5608.6050377361116</v>
      </c>
      <c r="I24" s="5">
        <f>'SCH 1'!I24+'SCH 2'!I24+'SCH 3'!I24+'SCH4'!I24</f>
        <v>5575.2794897361109</v>
      </c>
      <c r="J24" s="5">
        <f>'SCH 1'!J24+'SCH 2'!J24+'SCH 3'!J24+'SCH4'!J24</f>
        <v>5625.9454107361107</v>
      </c>
      <c r="K24" s="5">
        <f>'SCH 1'!K24+'SCH 2'!K24+'SCH 3'!K24+'SCH4'!K24</f>
        <v>4950.102636736111</v>
      </c>
      <c r="L24" s="5">
        <f>'SCH 1'!L24+'SCH 2'!L24+'SCH 3'!L24+'SCH4'!L24</f>
        <v>4810.8198777361104</v>
      </c>
      <c r="M24" s="5">
        <f>'SCH 1'!M24+'SCH 2'!M24+'SCH 3'!M24+'SCH4'!M24</f>
        <v>3540.3468974861112</v>
      </c>
      <c r="N24" s="5">
        <f>'SCH 1'!N24+'SCH 2'!N24+'SCH 3'!N24+'SCH4'!N24</f>
        <v>3927.4564407361113</v>
      </c>
      <c r="O24" s="5">
        <f>'SCH 1'!O24+'SCH 2'!O24+'SCH 3'!O24+'SCH4'!O24</f>
        <v>4892.9676304861114</v>
      </c>
      <c r="P24" s="5">
        <f>'SCH 1'!P24+'SCH 2'!P24+'SCH 3'!P24+'SCH4'!P24</f>
        <v>5728.4426384861108</v>
      </c>
      <c r="Q24" s="5">
        <f>'SCH 1'!Q24+'SCH 2'!Q24+'SCH 3'!Q24+'SCH4'!Q24</f>
        <v>5602.630399736111</v>
      </c>
      <c r="R24" s="5">
        <f>'SCH 1'!R24+'SCH 2'!R24+'SCH 3'!R24+'SCH4'!R24</f>
        <v>5630.0213157361104</v>
      </c>
      <c r="S24" s="5">
        <f>'SCH 1'!S24+'SCH 2'!S24+'SCH 3'!S24+'SCH4'!S24</f>
        <v>5845.1884707361114</v>
      </c>
      <c r="T24" s="5">
        <f>'SCH 1'!T24+'SCH 2'!T24+'SCH 3'!T24+'SCH4'!T24</f>
        <v>5153.9120157361103</v>
      </c>
      <c r="U24" s="5">
        <f>'SCH 1'!U24+'SCH 2'!U24+'SCH 3'!U24+'SCH4'!U24</f>
        <v>5764.717368736111</v>
      </c>
      <c r="V24" s="5">
        <f>'SCH 1'!V24+'SCH 2'!V24+'SCH 3'!V24+'SCH4'!V24</f>
        <v>5839.7306957361106</v>
      </c>
      <c r="W24" s="5">
        <f>'SCH 1'!W24+'SCH 2'!W24+'SCH 3'!W24+'SCH4'!W24</f>
        <v>5604.3606407361112</v>
      </c>
      <c r="X24" s="5">
        <f>'SCH 1'!X24+'SCH 2'!X24+'SCH 3'!X24+'SCH4'!X24</f>
        <v>6119.5957847361115</v>
      </c>
      <c r="Y24" s="5">
        <f>'SCH 1'!Y24+'SCH 2'!Y24+'SCH 3'!Y24+'SCH4'!Y24</f>
        <v>5655.0900617361112</v>
      </c>
      <c r="Z24" s="5">
        <f>'SCH 1'!Z24+'SCH 2'!Z24+'SCH 3'!Z24+'SCH4'!Z24</f>
        <v>5467.0628047361115</v>
      </c>
      <c r="AA24" s="5">
        <f>'SCH 1'!AA24+'SCH 2'!AA24+'SCH 3'!AA24+'SCH4'!AA24</f>
        <v>5018.619505736111</v>
      </c>
      <c r="AB24" s="5">
        <f>'SCH 1'!AB24+'SCH 2'!AB24+'SCH 3'!AB24+'SCH4'!AB24</f>
        <v>5246.934845736112</v>
      </c>
      <c r="AC24" s="5">
        <f>'SCH 1'!AC24+'SCH 2'!AC24+'SCH 3'!AC24+'SCH4'!AC24</f>
        <v>5352.0405529861109</v>
      </c>
      <c r="AD24" s="5">
        <f>'SCH 1'!AD24+'SCH 2'!AD24+'SCH 3'!AD24+'SCH4'!AD24</f>
        <v>5815.5027417361107</v>
      </c>
      <c r="AE24" s="5">
        <f>'SCH 1'!AE24+'SCH 2'!AE24+'SCH 3'!AE24+'SCH4'!AE24</f>
        <v>5425.6220717361102</v>
      </c>
    </row>
    <row r="25" spans="1:31" ht="120" customHeight="1" x14ac:dyDescent="0.75">
      <c r="A25" s="4" t="s">
        <v>23</v>
      </c>
      <c r="B25" s="5">
        <f>'SCH 1'!B25+'SCH 2'!B25+'SCH 3'!B25+'SCH4'!B25</f>
        <v>5682.3843187361108</v>
      </c>
      <c r="C25" s="5">
        <f>'SCH 1'!C25+'SCH 2'!C25+'SCH 3'!C25+'SCH4'!C25</f>
        <v>5401.3153137361105</v>
      </c>
      <c r="D25" s="5">
        <f>'SCH 1'!D25+'SCH 2'!D25+'SCH 3'!D25+'SCH4'!D25</f>
        <v>5478.0810067361108</v>
      </c>
      <c r="E25" s="5">
        <f>'SCH 1'!E25+'SCH 2'!E25+'SCH 3'!E25+'SCH4'!E25</f>
        <v>5282.6330987361107</v>
      </c>
      <c r="F25" s="5">
        <f>'SCH 1'!F25+'SCH 2'!F25+'SCH 3'!F25+'SCH4'!F25</f>
        <v>4776.5823987361109</v>
      </c>
      <c r="G25" s="5">
        <f>'SCH 1'!G25+'SCH 2'!G25+'SCH 3'!G25+'SCH4'!G25</f>
        <v>5156.316048736111</v>
      </c>
      <c r="H25" s="5">
        <f>'SCH 1'!H25+'SCH 2'!H25+'SCH 3'!H25+'SCH4'!H25</f>
        <v>5240.6901757361102</v>
      </c>
      <c r="I25" s="5">
        <f>'SCH 1'!I25+'SCH 2'!I25+'SCH 3'!I25+'SCH4'!I25</f>
        <v>5342.2807397361121</v>
      </c>
      <c r="J25" s="5">
        <f>'SCH 1'!J25+'SCH 2'!J25+'SCH 3'!J25+'SCH4'!J25</f>
        <v>5289.5921607361106</v>
      </c>
      <c r="K25" s="5">
        <f>'SCH 1'!K25+'SCH 2'!K25+'SCH 3'!K25+'SCH4'!K25</f>
        <v>4622.8643727361114</v>
      </c>
      <c r="L25" s="5">
        <f>'SCH 1'!L25+'SCH 2'!L25+'SCH 3'!L25+'SCH4'!L25</f>
        <v>4520.0152332361113</v>
      </c>
      <c r="M25" s="5">
        <f>'SCH 1'!M25+'SCH 2'!M25+'SCH 3'!M25+'SCH4'!M25</f>
        <v>3522.7253617361116</v>
      </c>
      <c r="N25" s="5">
        <f>'SCH 1'!N25+'SCH 2'!N25+'SCH 3'!N25+'SCH4'!N25</f>
        <v>3446.5247372361118</v>
      </c>
      <c r="O25" s="5">
        <f>'SCH 1'!O25+'SCH 2'!O25+'SCH 3'!O25+'SCH4'!O25</f>
        <v>4715.4973527361108</v>
      </c>
      <c r="P25" s="5">
        <f>'SCH 1'!P25+'SCH 2'!P25+'SCH 3'!P25+'SCH4'!P25</f>
        <v>5036.6716274861119</v>
      </c>
      <c r="Q25" s="5">
        <f>'SCH 1'!Q25+'SCH 2'!Q25+'SCH 3'!Q25+'SCH4'!Q25</f>
        <v>5297.7626087361114</v>
      </c>
      <c r="R25" s="5">
        <f>'SCH 1'!R25+'SCH 2'!R25+'SCH 3'!R25+'SCH4'!R25</f>
        <v>5473.1191897361114</v>
      </c>
      <c r="S25" s="5">
        <f>'SCH 1'!S25+'SCH 2'!S25+'SCH 3'!S25+'SCH4'!S25</f>
        <v>5562.4499207361114</v>
      </c>
      <c r="T25" s="5">
        <f>'SCH 1'!T25+'SCH 2'!T25+'SCH 3'!T25+'SCH4'!T25</f>
        <v>4985.0881524861106</v>
      </c>
      <c r="U25" s="5">
        <f>'SCH 1'!U25+'SCH 2'!U25+'SCH 3'!U25+'SCH4'!U25</f>
        <v>5041.5878297361105</v>
      </c>
      <c r="V25" s="5">
        <f>'SCH 1'!V25+'SCH 2'!V25+'SCH 3'!V25+'SCH4'!V25</f>
        <v>5455.6581617361117</v>
      </c>
      <c r="W25" s="5">
        <f>'SCH 1'!W25+'SCH 2'!W25+'SCH 3'!W25+'SCH4'!W25</f>
        <v>5355.0744077361123</v>
      </c>
      <c r="X25" s="5">
        <f>'SCH 1'!X25+'SCH 2'!X25+'SCH 3'!X25+'SCH4'!X25</f>
        <v>5693.9329337361105</v>
      </c>
      <c r="Y25" s="5">
        <f>'SCH 1'!Y25+'SCH 2'!Y25+'SCH 3'!Y25+'SCH4'!Y25</f>
        <v>5073.3101617361117</v>
      </c>
      <c r="Z25" s="5">
        <f>'SCH 1'!Z25+'SCH 2'!Z25+'SCH 3'!Z25+'SCH4'!Z25</f>
        <v>5211.8767547361113</v>
      </c>
      <c r="AA25" s="5">
        <f>'SCH 1'!AA25+'SCH 2'!AA25+'SCH 3'!AA25+'SCH4'!AA25</f>
        <v>4781.8468557361111</v>
      </c>
      <c r="AB25" s="5">
        <f>'SCH 1'!AB25+'SCH 2'!AB25+'SCH 3'!AB25+'SCH4'!AB25</f>
        <v>4787.815465736111</v>
      </c>
      <c r="AC25" s="5">
        <f>'SCH 1'!AC25+'SCH 2'!AC25+'SCH 3'!AC25+'SCH4'!AC25</f>
        <v>4884.3384667361115</v>
      </c>
      <c r="AD25" s="5">
        <f>'SCH 1'!AD25+'SCH 2'!AD25+'SCH 3'!AD25+'SCH4'!AD25</f>
        <v>5370.4283207361113</v>
      </c>
      <c r="AE25" s="5">
        <f>'SCH 1'!AE25+'SCH 2'!AE25+'SCH 3'!AE25+'SCH4'!AE25</f>
        <v>5192.2074547361117</v>
      </c>
    </row>
    <row r="26" spans="1:31" ht="120" customHeight="1" x14ac:dyDescent="0.75">
      <c r="A26" s="4" t="s">
        <v>24</v>
      </c>
      <c r="B26" s="5">
        <f>'SCH 1'!B26+'SCH 2'!B26+'SCH 3'!B26+'SCH4'!B26</f>
        <v>5287.8160687361105</v>
      </c>
      <c r="C26" s="5">
        <f>'SCH 1'!C26+'SCH 2'!C26+'SCH 3'!C26+'SCH4'!C26</f>
        <v>5472.9250387361108</v>
      </c>
      <c r="D26" s="5">
        <f>'SCH 1'!D26+'SCH 2'!D26+'SCH 3'!D26+'SCH4'!D26</f>
        <v>5464.3083447361114</v>
      </c>
      <c r="E26" s="5">
        <f>'SCH 1'!E26+'SCH 2'!E26+'SCH 3'!E26+'SCH4'!E26</f>
        <v>5107.5015264861104</v>
      </c>
      <c r="F26" s="5">
        <f>'SCH 1'!F26+'SCH 2'!F26+'SCH 3'!F26+'SCH4'!F26</f>
        <v>4652.1848677361122</v>
      </c>
      <c r="G26" s="5">
        <f>'SCH 1'!G26+'SCH 2'!G26+'SCH 3'!G26+'SCH4'!G26</f>
        <v>4948.8112677361114</v>
      </c>
      <c r="H26" s="5">
        <f>'SCH 1'!H26+'SCH 2'!H26+'SCH 3'!H26+'SCH4'!H26</f>
        <v>4940.2831507361116</v>
      </c>
      <c r="I26" s="5">
        <f>'SCH 1'!I26+'SCH 2'!I26+'SCH 3'!I26+'SCH4'!I26</f>
        <v>5011.9043652361106</v>
      </c>
      <c r="J26" s="5">
        <f>'SCH 1'!J26+'SCH 2'!J26+'SCH 3'!J26+'SCH4'!J26</f>
        <v>5059.3857107361109</v>
      </c>
      <c r="K26" s="5">
        <f>'SCH 1'!K26+'SCH 2'!K26+'SCH 3'!K26+'SCH4'!K26</f>
        <v>4590.5965337361104</v>
      </c>
      <c r="L26" s="5">
        <f>'SCH 1'!L26+'SCH 2'!L26+'SCH 3'!L26+'SCH4'!L26</f>
        <v>4425.3811962361106</v>
      </c>
      <c r="M26" s="5">
        <f>'SCH 1'!M26+'SCH 2'!M26+'SCH 3'!M26+'SCH4'!M26</f>
        <v>3286.3070552361119</v>
      </c>
      <c r="N26" s="5">
        <f>'SCH 1'!N26+'SCH 2'!N26+'SCH 3'!N26+'SCH4'!N26</f>
        <v>3137.3917237361115</v>
      </c>
      <c r="O26" s="5">
        <f>'SCH 1'!O26+'SCH 2'!O26+'SCH 3'!O26+'SCH4'!O26</f>
        <v>4514.9864417361114</v>
      </c>
      <c r="P26" s="5">
        <f>'SCH 1'!P26+'SCH 2'!P26+'SCH 3'!P26+'SCH4'!P26</f>
        <v>4781.6395577361109</v>
      </c>
      <c r="Q26" s="5">
        <f>'SCH 1'!Q26+'SCH 2'!Q26+'SCH 3'!Q26+'SCH4'!Q26</f>
        <v>5138.1158919861109</v>
      </c>
      <c r="R26" s="5">
        <f>'SCH 1'!R26+'SCH 2'!R26+'SCH 3'!R26+'SCH4'!R26</f>
        <v>5242.968139736111</v>
      </c>
      <c r="S26" s="5">
        <f>'SCH 1'!S26+'SCH 2'!S26+'SCH 3'!S26+'SCH4'!S26</f>
        <v>5311.9982707361105</v>
      </c>
      <c r="T26" s="5">
        <f>'SCH 1'!T26+'SCH 2'!T26+'SCH 3'!T26+'SCH4'!T26</f>
        <v>4824.1722027361102</v>
      </c>
      <c r="U26" s="5">
        <f>'SCH 1'!U26+'SCH 2'!U26+'SCH 3'!U26+'SCH4'!U26</f>
        <v>4807.7641107361105</v>
      </c>
      <c r="V26" s="5">
        <f>'SCH 1'!V26+'SCH 2'!V26+'SCH 3'!V26+'SCH4'!V26</f>
        <v>5234.3973617361116</v>
      </c>
      <c r="W26" s="5">
        <f>'SCH 1'!W26+'SCH 2'!W26+'SCH 3'!W26+'SCH4'!W26</f>
        <v>5440.355336736111</v>
      </c>
      <c r="X26" s="5">
        <f>'SCH 1'!X26+'SCH 2'!X26+'SCH 3'!X26+'SCH4'!X26</f>
        <v>5501.8478527361112</v>
      </c>
      <c r="Y26" s="5">
        <f>'SCH 1'!Y26+'SCH 2'!Y26+'SCH 3'!Y26+'SCH4'!Y26</f>
        <v>4799.2911117361109</v>
      </c>
      <c r="Z26" s="5">
        <f>'SCH 1'!Z26+'SCH 2'!Z26+'SCH 3'!Z26+'SCH4'!Z26</f>
        <v>5118.6155047361117</v>
      </c>
      <c r="AA26" s="5">
        <f>'SCH 1'!AA26+'SCH 2'!AA26+'SCH 3'!AA26+'SCH4'!AA26</f>
        <v>4503.6682617361112</v>
      </c>
      <c r="AB26" s="5">
        <f>'SCH 1'!AB26+'SCH 2'!AB26+'SCH 3'!AB26+'SCH4'!AB26</f>
        <v>4629.3219657361115</v>
      </c>
      <c r="AC26" s="5">
        <f>'SCH 1'!AC26+'SCH 2'!AC26+'SCH 3'!AC26+'SCH4'!AC26</f>
        <v>4761.9675942361118</v>
      </c>
      <c r="AD26" s="5">
        <f>'SCH 1'!AD26+'SCH 2'!AD26+'SCH 3'!AD26+'SCH4'!AD26</f>
        <v>5109.3662887361115</v>
      </c>
      <c r="AE26" s="5">
        <f>'SCH 1'!AE26+'SCH 2'!AE26+'SCH 3'!AE26+'SCH4'!AE26</f>
        <v>4869.8977547361119</v>
      </c>
    </row>
    <row r="27" spans="1:31" s="14" customFormat="1" ht="120" customHeight="1" x14ac:dyDescent="0.75">
      <c r="A27" s="15" t="s">
        <v>25</v>
      </c>
      <c r="B27" s="18">
        <f>SUM(B3:B26)</f>
        <v>151582.85270991668</v>
      </c>
      <c r="C27" s="18">
        <f t="shared" ref="C27:AE27" si="0">SUM(C3:C26)</f>
        <v>147899.11874891666</v>
      </c>
      <c r="D27" s="18">
        <f t="shared" si="0"/>
        <v>150164.43260366668</v>
      </c>
      <c r="E27" s="18">
        <f t="shared" si="0"/>
        <v>149848.21407966668</v>
      </c>
      <c r="F27" s="18">
        <f t="shared" si="0"/>
        <v>136330.55714416673</v>
      </c>
      <c r="G27" s="18">
        <f t="shared" si="0"/>
        <v>142563.11096741664</v>
      </c>
      <c r="H27" s="18">
        <f t="shared" si="0"/>
        <v>144240.37908666668</v>
      </c>
      <c r="I27" s="18">
        <f t="shared" si="0"/>
        <v>146989.31619141664</v>
      </c>
      <c r="J27" s="18">
        <f t="shared" si="0"/>
        <v>148188.2163031667</v>
      </c>
      <c r="K27" s="18">
        <f t="shared" si="0"/>
        <v>134933.30295966665</v>
      </c>
      <c r="L27" s="18">
        <f t="shared" si="0"/>
        <v>120980.74271116665</v>
      </c>
      <c r="M27" s="18">
        <f t="shared" si="0"/>
        <v>96786.322238416687</v>
      </c>
      <c r="N27" s="18">
        <f t="shared" si="0"/>
        <v>87685.978852666696</v>
      </c>
      <c r="O27" s="18">
        <f t="shared" si="0"/>
        <v>115042.50192966664</v>
      </c>
      <c r="P27" s="18">
        <f t="shared" si="0"/>
        <v>136470.08832591664</v>
      </c>
      <c r="Q27" s="18">
        <f t="shared" si="0"/>
        <v>144431.5898501667</v>
      </c>
      <c r="R27" s="18">
        <f t="shared" si="0"/>
        <v>146754.33849166665</v>
      </c>
      <c r="S27" s="18">
        <f t="shared" si="0"/>
        <v>148907.28784391665</v>
      </c>
      <c r="T27" s="18">
        <f t="shared" si="0"/>
        <v>144775.71172416667</v>
      </c>
      <c r="U27" s="18">
        <f t="shared" si="0"/>
        <v>144696.04765891665</v>
      </c>
      <c r="V27" s="18">
        <f t="shared" si="0"/>
        <v>150643.54821691668</v>
      </c>
      <c r="W27" s="18">
        <f t="shared" si="0"/>
        <v>154917.36888266666</v>
      </c>
      <c r="X27" s="18">
        <f t="shared" si="0"/>
        <v>149656.31894666661</v>
      </c>
      <c r="Y27" s="18">
        <f t="shared" si="0"/>
        <v>142402.06418691666</v>
      </c>
      <c r="Z27" s="18">
        <f t="shared" si="0"/>
        <v>139513.69372716665</v>
      </c>
      <c r="AA27" s="18">
        <f t="shared" si="0"/>
        <v>138973.87765391663</v>
      </c>
      <c r="AB27" s="18">
        <f t="shared" si="0"/>
        <v>128533.27238466666</v>
      </c>
      <c r="AC27" s="18">
        <f t="shared" si="0"/>
        <v>131424.75926266666</v>
      </c>
      <c r="AD27" s="18">
        <f t="shared" si="0"/>
        <v>149615.24845691663</v>
      </c>
      <c r="AE27" s="18">
        <f t="shared" si="0"/>
        <v>139527.28431766666</v>
      </c>
    </row>
    <row r="28" spans="1:31" s="14" customFormat="1" ht="120" customHeight="1" x14ac:dyDescent="0.75">
      <c r="A28" s="15" t="s">
        <v>26</v>
      </c>
      <c r="B28" s="18">
        <f>B27/1000</f>
        <v>151.58285270991669</v>
      </c>
      <c r="C28" s="18">
        <f t="shared" ref="C28:AE28" si="1">C27/1000</f>
        <v>147.89911874891666</v>
      </c>
      <c r="D28" s="18">
        <f t="shared" si="1"/>
        <v>150.16443260366668</v>
      </c>
      <c r="E28" s="18">
        <f t="shared" si="1"/>
        <v>149.84821407966669</v>
      </c>
      <c r="F28" s="18">
        <f t="shared" si="1"/>
        <v>136.33055714416673</v>
      </c>
      <c r="G28" s="18">
        <f t="shared" si="1"/>
        <v>142.56311096741663</v>
      </c>
      <c r="H28" s="18">
        <f t="shared" si="1"/>
        <v>144.24037908666668</v>
      </c>
      <c r="I28" s="18">
        <f t="shared" si="1"/>
        <v>146.98931619141663</v>
      </c>
      <c r="J28" s="18">
        <f t="shared" si="1"/>
        <v>148.18821630316671</v>
      </c>
      <c r="K28" s="18">
        <f t="shared" si="1"/>
        <v>134.93330295966663</v>
      </c>
      <c r="L28" s="18">
        <f t="shared" si="1"/>
        <v>120.98074271116664</v>
      </c>
      <c r="M28" s="18">
        <f t="shared" si="1"/>
        <v>96.786322238416687</v>
      </c>
      <c r="N28" s="18">
        <f t="shared" si="1"/>
        <v>87.685978852666693</v>
      </c>
      <c r="O28" s="18">
        <f t="shared" si="1"/>
        <v>115.04250192966664</v>
      </c>
      <c r="P28" s="18">
        <f t="shared" si="1"/>
        <v>136.47008832591663</v>
      </c>
      <c r="Q28" s="18">
        <f t="shared" si="1"/>
        <v>144.43158985016669</v>
      </c>
      <c r="R28" s="18">
        <f t="shared" si="1"/>
        <v>146.75433849166666</v>
      </c>
      <c r="S28" s="18">
        <f t="shared" si="1"/>
        <v>148.90728784391666</v>
      </c>
      <c r="T28" s="18">
        <f t="shared" si="1"/>
        <v>144.77571172416668</v>
      </c>
      <c r="U28" s="18">
        <f t="shared" si="1"/>
        <v>144.69604765891665</v>
      </c>
      <c r="V28" s="18">
        <f t="shared" si="1"/>
        <v>150.64354821691668</v>
      </c>
      <c r="W28" s="18">
        <f t="shared" si="1"/>
        <v>154.91736888266666</v>
      </c>
      <c r="X28" s="18">
        <f t="shared" si="1"/>
        <v>149.6563189466666</v>
      </c>
      <c r="Y28" s="18">
        <f t="shared" si="1"/>
        <v>142.40206418691665</v>
      </c>
      <c r="Z28" s="18">
        <f t="shared" si="1"/>
        <v>139.51369372716664</v>
      </c>
      <c r="AA28" s="18">
        <f t="shared" si="1"/>
        <v>138.97387765391662</v>
      </c>
      <c r="AB28" s="18">
        <f t="shared" si="1"/>
        <v>128.53327238466667</v>
      </c>
      <c r="AC28" s="18">
        <f t="shared" si="1"/>
        <v>131.42475926266667</v>
      </c>
      <c r="AD28" s="18">
        <f t="shared" si="1"/>
        <v>149.61524845691662</v>
      </c>
      <c r="AE28" s="18">
        <f t="shared" si="1"/>
        <v>139.52728431766667</v>
      </c>
    </row>
    <row r="29" spans="1:31" s="9" customFormat="1" ht="120" customHeight="1" x14ac:dyDescent="0.75">
      <c r="A29" s="6" t="s">
        <v>27</v>
      </c>
      <c r="B29" s="7">
        <f>SUM(B28:AE28)</f>
        <v>4164.4775464574996</v>
      </c>
      <c r="C29" s="6"/>
      <c r="D29" s="6" t="s">
        <v>28</v>
      </c>
      <c r="E29" s="7">
        <f>MAX(B3:AE26)</f>
        <v>8470.7908882361116</v>
      </c>
      <c r="F29" s="6"/>
      <c r="G29" s="6" t="s">
        <v>29</v>
      </c>
      <c r="H29" s="7">
        <f>MIN(B3:AE26)</f>
        <v>2848.3311327361116</v>
      </c>
      <c r="I29" s="6"/>
      <c r="J29" s="6" t="s">
        <v>30</v>
      </c>
      <c r="K29" s="7">
        <f>B29/30/24*1000</f>
        <v>5783.9965923020818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zoomScale="19" zoomScaleNormal="90" zoomScaleSheetLayoutView="19" workbookViewId="0">
      <selection activeCell="B29" sqref="B29"/>
    </sheetView>
  </sheetViews>
  <sheetFormatPr defaultColWidth="9.140625" defaultRowHeight="59.25" x14ac:dyDescent="0.75"/>
  <cols>
    <col min="1" max="1" width="50.7109375" style="3" customWidth="1"/>
    <col min="2" max="31" width="45.7109375" style="3" customWidth="1"/>
    <col min="32" max="16384" width="9.140625" style="3"/>
  </cols>
  <sheetData>
    <row r="1" spans="1:32" ht="150" customHeight="1" x14ac:dyDescent="0.75">
      <c r="A1" s="51" t="s">
        <v>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2" ht="120" customHeight="1" x14ac:dyDescent="0.75">
      <c r="A2" s="4" t="s">
        <v>0</v>
      </c>
      <c r="B2" s="24">
        <v>45231</v>
      </c>
      <c r="C2" s="24">
        <v>45232</v>
      </c>
      <c r="D2" s="24">
        <v>45233</v>
      </c>
      <c r="E2" s="24">
        <v>45234</v>
      </c>
      <c r="F2" s="24">
        <v>45235</v>
      </c>
      <c r="G2" s="24">
        <v>45236</v>
      </c>
      <c r="H2" s="24">
        <v>45237</v>
      </c>
      <c r="I2" s="24">
        <v>45238</v>
      </c>
      <c r="J2" s="24">
        <v>45239</v>
      </c>
      <c r="K2" s="24">
        <v>45240</v>
      </c>
      <c r="L2" s="24">
        <v>45241</v>
      </c>
      <c r="M2" s="24">
        <v>45242</v>
      </c>
      <c r="N2" s="24">
        <v>45243</v>
      </c>
      <c r="O2" s="24">
        <v>45244</v>
      </c>
      <c r="P2" s="24">
        <v>45245</v>
      </c>
      <c r="Q2" s="24">
        <v>45246</v>
      </c>
      <c r="R2" s="24">
        <v>45247</v>
      </c>
      <c r="S2" s="24">
        <v>45248</v>
      </c>
      <c r="T2" s="24">
        <v>45249</v>
      </c>
      <c r="U2" s="24">
        <v>45250</v>
      </c>
      <c r="V2" s="24">
        <v>45251</v>
      </c>
      <c r="W2" s="24">
        <v>45252</v>
      </c>
      <c r="X2" s="24">
        <v>45253</v>
      </c>
      <c r="Y2" s="24">
        <v>45254</v>
      </c>
      <c r="Z2" s="24">
        <v>45255</v>
      </c>
      <c r="AA2" s="24">
        <v>45256</v>
      </c>
      <c r="AB2" s="24">
        <v>45257</v>
      </c>
      <c r="AC2" s="24">
        <v>45258</v>
      </c>
      <c r="AD2" s="24">
        <v>45259</v>
      </c>
      <c r="AE2" s="24">
        <v>45260</v>
      </c>
      <c r="AF2" s="11"/>
    </row>
    <row r="3" spans="1:32" ht="120" customHeight="1" x14ac:dyDescent="0.75">
      <c r="A3" s="4" t="s">
        <v>1</v>
      </c>
      <c r="B3" s="5">
        <f>'CON AVL'!B3-'CON SCH'!B3</f>
        <v>2530.1878177499993</v>
      </c>
      <c r="C3" s="5">
        <f>'CON AVL'!C3-'CON SCH'!C3</f>
        <v>2098.8928410000008</v>
      </c>
      <c r="D3" s="5">
        <f>'CON AVL'!D3-'CON SCH'!D3</f>
        <v>1755.9769620000006</v>
      </c>
      <c r="E3" s="5">
        <f>'CON AVL'!E3-'CON SCH'!E3</f>
        <v>1707.1569620000009</v>
      </c>
      <c r="F3" s="5">
        <f>'CON AVL'!F3-'CON SCH'!F3</f>
        <v>2474.5112950000002</v>
      </c>
      <c r="G3" s="5">
        <f>'CON AVL'!G3-'CON SCH'!G3</f>
        <v>2813.688392</v>
      </c>
      <c r="H3" s="5">
        <f>'CON AVL'!H3-'CON SCH'!H3</f>
        <v>2642.1247270000003</v>
      </c>
      <c r="I3" s="5">
        <f>'CON AVL'!I3-'CON SCH'!I3</f>
        <v>2936.4003520000006</v>
      </c>
      <c r="J3" s="5">
        <f>'CON AVL'!J3-'CON SCH'!J3</f>
        <v>2810.3095620000004</v>
      </c>
      <c r="K3" s="5">
        <f>'CON AVL'!K3-'CON SCH'!K3</f>
        <v>2871.4086257500003</v>
      </c>
      <c r="L3" s="5">
        <f>'CON AVL'!L3-'CON SCH'!L3</f>
        <v>3321.5301400000008</v>
      </c>
      <c r="M3" s="5">
        <f>'CON AVL'!M3-'CON SCH'!M3</f>
        <v>3250.7901399999992</v>
      </c>
      <c r="N3" s="5">
        <f>'CON AVL'!N3-'CON SCH'!N3</f>
        <v>4386.1743690000003</v>
      </c>
      <c r="O3" s="5">
        <f>'CON AVL'!O3-'CON SCH'!O3</f>
        <v>4464.9045180000003</v>
      </c>
      <c r="P3" s="5">
        <f>'CON AVL'!P3-'CON SCH'!P3</f>
        <v>3113.1058910000011</v>
      </c>
      <c r="Q3" s="5">
        <f>'CON AVL'!Q3-'CON SCH'!Q3</f>
        <v>2662.618391</v>
      </c>
      <c r="R3" s="5">
        <f>'CON AVL'!R3-'CON SCH'!R3</f>
        <v>2627.1788079999997</v>
      </c>
      <c r="S3" s="5">
        <f>'CON AVL'!S3-'CON SCH'!S3</f>
        <v>2579.0407420000001</v>
      </c>
      <c r="T3" s="5">
        <f>'CON AVL'!T3-'CON SCH'!T3</f>
        <v>2267.5707420000008</v>
      </c>
      <c r="U3" s="5">
        <f>'CON AVL'!U3-'CON SCH'!U3</f>
        <v>3162.1336907500008</v>
      </c>
      <c r="V3" s="5">
        <f>'CON AVL'!V3-'CON SCH'!V3</f>
        <v>2785.5707420000008</v>
      </c>
      <c r="W3" s="5">
        <f>'CON AVL'!W3-'CON SCH'!W3</f>
        <v>2613.5707419999999</v>
      </c>
      <c r="X3" s="5">
        <f>'CON AVL'!X3-'CON SCH'!X3</f>
        <v>1546.3207419999999</v>
      </c>
      <c r="Y3" s="5">
        <f>'CON AVL'!Y3-'CON SCH'!Y3</f>
        <v>971.51203350000105</v>
      </c>
      <c r="Z3" s="5">
        <f>'CON AVL'!Z3-'CON SCH'!Z3</f>
        <v>1199.6507595000003</v>
      </c>
      <c r="AA3" s="5">
        <f>'CON AVL'!AA3-'CON SCH'!AA3</f>
        <v>1621.7507420000002</v>
      </c>
      <c r="AB3" s="5">
        <f>'CON AVL'!AB3-'CON SCH'!AB3</f>
        <v>1394.7507420000002</v>
      </c>
      <c r="AC3" s="5">
        <f>'CON AVL'!AC3-'CON SCH'!AC3</f>
        <v>1640.7507419999993</v>
      </c>
      <c r="AD3" s="5">
        <f>'CON AVL'!AD3-'CON SCH'!AD3</f>
        <v>2061.8123864999998</v>
      </c>
      <c r="AE3" s="5">
        <f>'CON AVL'!AE3-'CON SCH'!AE3</f>
        <v>2017.7707420000006</v>
      </c>
      <c r="AF3" s="11"/>
    </row>
    <row r="4" spans="1:32" ht="120" customHeight="1" x14ac:dyDescent="0.75">
      <c r="A4" s="4" t="s">
        <v>2</v>
      </c>
      <c r="B4" s="5">
        <f>'CON AVL'!B4-'CON SCH'!B4</f>
        <v>2568.0525254999993</v>
      </c>
      <c r="C4" s="5">
        <f>'CON AVL'!C4-'CON SCH'!C4</f>
        <v>2215.1509582500003</v>
      </c>
      <c r="D4" s="5">
        <f>'CON AVL'!D4-'CON SCH'!D4</f>
        <v>1808.4769620000015</v>
      </c>
      <c r="E4" s="5">
        <f>'CON AVL'!E4-'CON SCH'!E4</f>
        <v>1732.1569620000009</v>
      </c>
      <c r="F4" s="5">
        <f>'CON AVL'!F4-'CON SCH'!F4</f>
        <v>2548.0373629999995</v>
      </c>
      <c r="G4" s="5">
        <f>'CON AVL'!G4-'CON SCH'!G4</f>
        <v>2952.7006067500006</v>
      </c>
      <c r="H4" s="5">
        <f>'CON AVL'!H4-'CON SCH'!H4</f>
        <v>2895.9824099999996</v>
      </c>
      <c r="I4" s="5">
        <f>'CON AVL'!I4-'CON SCH'!I4</f>
        <v>2818.5575302500001</v>
      </c>
      <c r="J4" s="5">
        <f>'CON AVL'!J4-'CON SCH'!J4</f>
        <v>2850.0303520000007</v>
      </c>
      <c r="K4" s="5">
        <f>'CON AVL'!K4-'CON SCH'!K4</f>
        <v>2870.08014</v>
      </c>
      <c r="L4" s="5">
        <f>'CON AVL'!L4-'CON SCH'!L4</f>
        <v>3473.2801399999998</v>
      </c>
      <c r="M4" s="5">
        <f>'CON AVL'!M4-'CON SCH'!M4</f>
        <v>3374.3081167500004</v>
      </c>
      <c r="N4" s="5">
        <f>'CON AVL'!N4-'CON SCH'!N4</f>
        <v>4646.0247427499999</v>
      </c>
      <c r="O4" s="5">
        <f>'CON AVL'!O4-'CON SCH'!O4</f>
        <v>4564.9045180000003</v>
      </c>
      <c r="P4" s="5">
        <f>'CON AVL'!P4-'CON SCH'!P4</f>
        <v>2950.6058910000011</v>
      </c>
      <c r="Q4" s="5">
        <f>'CON AVL'!Q4-'CON SCH'!Q4</f>
        <v>2679.7308910000002</v>
      </c>
      <c r="R4" s="5">
        <f>'CON AVL'!R4-'CON SCH'!R4</f>
        <v>2693.4023244999989</v>
      </c>
      <c r="S4" s="5">
        <f>'CON AVL'!S4-'CON SCH'!S4</f>
        <v>2579.0407420000001</v>
      </c>
      <c r="T4" s="5">
        <f>'CON AVL'!T4-'CON SCH'!T4</f>
        <v>2285.0707419999999</v>
      </c>
      <c r="U4" s="5">
        <f>'CON AVL'!U4-'CON SCH'!U4</f>
        <v>3103.9987565000001</v>
      </c>
      <c r="V4" s="5">
        <f>'CON AVL'!V4-'CON SCH'!V4</f>
        <v>2785.5707419999999</v>
      </c>
      <c r="W4" s="5">
        <f>'CON AVL'!W4-'CON SCH'!W4</f>
        <v>2667.8687419999997</v>
      </c>
      <c r="X4" s="5">
        <f>'CON AVL'!X4-'CON SCH'!X4</f>
        <v>1586.3207419999999</v>
      </c>
      <c r="Y4" s="5">
        <f>'CON AVL'!Y4-'CON SCH'!Y4</f>
        <v>1166.5107420000004</v>
      </c>
      <c r="Z4" s="5">
        <f>'CON AVL'!Z4-'CON SCH'!Z4</f>
        <v>1344.0107419999986</v>
      </c>
      <c r="AA4" s="5">
        <f>'CON AVL'!AA4-'CON SCH'!AA4</f>
        <v>1941.7507420000002</v>
      </c>
      <c r="AB4" s="5">
        <f>'CON AVL'!AB4-'CON SCH'!AB4</f>
        <v>1439.7507420000002</v>
      </c>
      <c r="AC4" s="5">
        <f>'CON AVL'!AC4-'CON SCH'!AC4</f>
        <v>1790.7507420000002</v>
      </c>
      <c r="AD4" s="5">
        <f>'CON AVL'!AD4-'CON SCH'!AD4</f>
        <v>2002.7507420000002</v>
      </c>
      <c r="AE4" s="5">
        <f>'CON AVL'!AE4-'CON SCH'!AE4</f>
        <v>2055.2707420000006</v>
      </c>
      <c r="AF4" s="11"/>
    </row>
    <row r="5" spans="1:32" ht="120" customHeight="1" x14ac:dyDescent="0.75">
      <c r="A5" s="4" t="s">
        <v>3</v>
      </c>
      <c r="B5" s="5">
        <f>'CON AVL'!B5-'CON SCH'!B5</f>
        <v>2664.947474999999</v>
      </c>
      <c r="C5" s="5">
        <f>'CON AVL'!C5-'CON SCH'!C5</f>
        <v>2223.9344620000011</v>
      </c>
      <c r="D5" s="5">
        <f>'CON AVL'!D5-'CON SCH'!D5</f>
        <v>1843.6244620000007</v>
      </c>
      <c r="E5" s="5">
        <f>'CON AVL'!E5-'CON SCH'!E5</f>
        <v>1807.1569620000009</v>
      </c>
      <c r="F5" s="5">
        <f>'CON AVL'!F5-'CON SCH'!F5</f>
        <v>2623.0373630000004</v>
      </c>
      <c r="G5" s="5">
        <f>'CON AVL'!G5-'CON SCH'!G5</f>
        <v>2894.7014789999994</v>
      </c>
      <c r="H5" s="5">
        <f>'CON AVL'!H5-'CON SCH'!H5</f>
        <v>2857.8903519999994</v>
      </c>
      <c r="I5" s="5">
        <f>'CON AVL'!I5-'CON SCH'!I5</f>
        <v>2771.2128520000006</v>
      </c>
      <c r="J5" s="5">
        <f>'CON AVL'!J5-'CON SCH'!J5</f>
        <v>2850.0303520000007</v>
      </c>
      <c r="K5" s="5">
        <f>'CON AVL'!K5-'CON SCH'!K5</f>
        <v>2945.08014</v>
      </c>
      <c r="L5" s="5">
        <f>'CON AVL'!L5-'CON SCH'!L5</f>
        <v>3410.0301399999998</v>
      </c>
      <c r="M5" s="5">
        <f>'CON AVL'!M5-'CON SCH'!M5</f>
        <v>3606.8620470000005</v>
      </c>
      <c r="N5" s="5">
        <f>'CON AVL'!N5-'CON SCH'!N5</f>
        <v>4781.8398422500004</v>
      </c>
      <c r="O5" s="5">
        <f>'CON AVL'!O5-'CON SCH'!O5</f>
        <v>4414.9045180000003</v>
      </c>
      <c r="P5" s="5">
        <f>'CON AVL'!P5-'CON SCH'!P5</f>
        <v>3013.1058910000011</v>
      </c>
      <c r="Q5" s="5">
        <f>'CON AVL'!Q5-'CON SCH'!Q5</f>
        <v>2634.3558910000011</v>
      </c>
      <c r="R5" s="5">
        <f>'CON AVL'!R5-'CON SCH'!R5</f>
        <v>2767.6058909999992</v>
      </c>
      <c r="S5" s="5">
        <f>'CON AVL'!S5-'CON SCH'!S5</f>
        <v>2682.5707419999999</v>
      </c>
      <c r="T5" s="5">
        <f>'CON AVL'!T5-'CON SCH'!T5</f>
        <v>2492.5707419999999</v>
      </c>
      <c r="U5" s="5">
        <f>'CON AVL'!U5-'CON SCH'!U5</f>
        <v>3229.3301490000003</v>
      </c>
      <c r="V5" s="5">
        <f>'CON AVL'!V5-'CON SCH'!V5</f>
        <v>2755.5707419999999</v>
      </c>
      <c r="W5" s="5">
        <f>'CON AVL'!W5-'CON SCH'!W5</f>
        <v>2692.1667419999994</v>
      </c>
      <c r="X5" s="5">
        <f>'CON AVL'!X5-'CON SCH'!X5</f>
        <v>1738.8207419999999</v>
      </c>
      <c r="Y5" s="5">
        <f>'CON AVL'!Y5-'CON SCH'!Y5</f>
        <v>978.01074199999948</v>
      </c>
      <c r="Z5" s="5">
        <f>'CON AVL'!Z5-'CON SCH'!Z5</f>
        <v>1427.0657420000007</v>
      </c>
      <c r="AA5" s="5">
        <f>'CON AVL'!AA5-'CON SCH'!AA5</f>
        <v>1984.2507420000002</v>
      </c>
      <c r="AB5" s="5">
        <f>'CON AVL'!AB5-'CON SCH'!AB5</f>
        <v>1487.2507419999993</v>
      </c>
      <c r="AC5" s="5">
        <f>'CON AVL'!AC5-'CON SCH'!AC5</f>
        <v>1803.2507420000002</v>
      </c>
      <c r="AD5" s="5">
        <f>'CON AVL'!AD5-'CON SCH'!AD5</f>
        <v>1940.2507420000002</v>
      </c>
      <c r="AE5" s="5">
        <f>'CON AVL'!AE5-'CON SCH'!AE5</f>
        <v>2210.2707419999997</v>
      </c>
      <c r="AF5" s="11"/>
    </row>
    <row r="6" spans="1:32" ht="120" customHeight="1" x14ac:dyDescent="0.75">
      <c r="A6" s="4" t="s">
        <v>4</v>
      </c>
      <c r="B6" s="5">
        <f>'CON AVL'!B6-'CON SCH'!B6</f>
        <v>2562.5415910000011</v>
      </c>
      <c r="C6" s="5">
        <f>'CON AVL'!C6-'CON SCH'!C6</f>
        <v>2108.9344620000002</v>
      </c>
      <c r="D6" s="5">
        <f>'CON AVL'!D6-'CON SCH'!D6</f>
        <v>1837.0069620000004</v>
      </c>
      <c r="E6" s="5">
        <f>'CON AVL'!E6-'CON SCH'!E6</f>
        <v>1794.656962</v>
      </c>
      <c r="F6" s="5">
        <f>'CON AVL'!F6-'CON SCH'!F6</f>
        <v>2717.2873630000004</v>
      </c>
      <c r="G6" s="5">
        <f>'CON AVL'!G6-'CON SCH'!G6</f>
        <v>2859.0304500000002</v>
      </c>
      <c r="H6" s="5">
        <f>'CON AVL'!H6-'CON SCH'!H6</f>
        <v>2857.8903520000003</v>
      </c>
      <c r="I6" s="5">
        <f>'CON AVL'!I6-'CON SCH'!I6</f>
        <v>2771.2128519999987</v>
      </c>
      <c r="J6" s="5">
        <f>'CON AVL'!J6-'CON SCH'!J6</f>
        <v>2850.0303520000007</v>
      </c>
      <c r="K6" s="5">
        <f>'CON AVL'!K6-'CON SCH'!K6</f>
        <v>3052.1313019999998</v>
      </c>
      <c r="L6" s="5">
        <f>'CON AVL'!L6-'CON SCH'!L6</f>
        <v>3308.2826399999994</v>
      </c>
      <c r="M6" s="5">
        <f>'CON AVL'!M6-'CON SCH'!M6</f>
        <v>3550.5141125000009</v>
      </c>
      <c r="N6" s="5">
        <f>'CON AVL'!N6-'CON SCH'!N6</f>
        <v>4685.4929057499994</v>
      </c>
      <c r="O6" s="5">
        <f>'CON AVL'!O6-'CON SCH'!O6</f>
        <v>4398.5795180000005</v>
      </c>
      <c r="P6" s="5">
        <f>'CON AVL'!P6-'CON SCH'!P6</f>
        <v>3013.1058909999992</v>
      </c>
      <c r="Q6" s="5">
        <f>'CON AVL'!Q6-'CON SCH'!Q6</f>
        <v>2659.3558909999992</v>
      </c>
      <c r="R6" s="5">
        <f>'CON AVL'!R6-'CON SCH'!R6</f>
        <v>2820.1058910000002</v>
      </c>
      <c r="S6" s="5">
        <f>'CON AVL'!S6-'CON SCH'!S6</f>
        <v>2647.5707419999999</v>
      </c>
      <c r="T6" s="5">
        <f>'CON AVL'!T6-'CON SCH'!T6</f>
        <v>2542.5707419999999</v>
      </c>
      <c r="U6" s="5">
        <f>'CON AVL'!U6-'CON SCH'!U6</f>
        <v>3196.8301489999994</v>
      </c>
      <c r="V6" s="5">
        <f>'CON AVL'!V6-'CON SCH'!V6</f>
        <v>2650.5707419999999</v>
      </c>
      <c r="W6" s="5">
        <f>'CON AVL'!W6-'CON SCH'!W6</f>
        <v>2515.3668990000006</v>
      </c>
      <c r="X6" s="5">
        <f>'CON AVL'!X6-'CON SCH'!X6</f>
        <v>1526.8207419999999</v>
      </c>
      <c r="Y6" s="5">
        <f>'CON AVL'!Y6-'CON SCH'!Y6</f>
        <v>746.51074200000039</v>
      </c>
      <c r="Z6" s="5">
        <f>'CON AVL'!Z6-'CON SCH'!Z6</f>
        <v>1036.1957419999999</v>
      </c>
      <c r="AA6" s="5">
        <f>'CON AVL'!AA6-'CON SCH'!AA6</f>
        <v>1909.2507420000002</v>
      </c>
      <c r="AB6" s="5">
        <f>'CON AVL'!AB6-'CON SCH'!AB6</f>
        <v>1487.2507419999993</v>
      </c>
      <c r="AC6" s="5">
        <f>'CON AVL'!AC6-'CON SCH'!AC6</f>
        <v>1803.2507420000002</v>
      </c>
      <c r="AD6" s="5">
        <f>'CON AVL'!AD6-'CON SCH'!AD6</f>
        <v>1913.1907419999989</v>
      </c>
      <c r="AE6" s="5">
        <f>'CON AVL'!AE6-'CON SCH'!AE6</f>
        <v>2227.7707419999988</v>
      </c>
      <c r="AF6" s="11"/>
    </row>
    <row r="7" spans="1:32" ht="120" customHeight="1" x14ac:dyDescent="0.75">
      <c r="A7" s="4" t="s">
        <v>5</v>
      </c>
      <c r="B7" s="5">
        <f>'CON AVL'!B7-'CON SCH'!B7</f>
        <v>2232.6095357499998</v>
      </c>
      <c r="C7" s="5">
        <f>'CON AVL'!C7-'CON SCH'!C7</f>
        <v>1960.764878</v>
      </c>
      <c r="D7" s="5">
        <f>'CON AVL'!D7-'CON SCH'!D7</f>
        <v>1664.5069620000013</v>
      </c>
      <c r="E7" s="5">
        <f>'CON AVL'!E7-'CON SCH'!E7</f>
        <v>1682.156962</v>
      </c>
      <c r="F7" s="5">
        <f>'CON AVL'!F7-'CON SCH'!F7</f>
        <v>2407.5217379999995</v>
      </c>
      <c r="G7" s="5">
        <f>'CON AVL'!G7-'CON SCH'!G7</f>
        <v>2634.6684955000001</v>
      </c>
      <c r="H7" s="5">
        <f>'CON AVL'!H7-'CON SCH'!H7</f>
        <v>2600.30826875</v>
      </c>
      <c r="I7" s="5">
        <f>'CON AVL'!I7-'CON SCH'!I7</f>
        <v>2621.2128520000006</v>
      </c>
      <c r="J7" s="5">
        <f>'CON AVL'!J7-'CON SCH'!J7</f>
        <v>2573.5977285000008</v>
      </c>
      <c r="K7" s="5">
        <f>'CON AVL'!K7-'CON SCH'!K7</f>
        <v>2773.7810049999989</v>
      </c>
      <c r="L7" s="5">
        <f>'CON AVL'!L7-'CON SCH'!L7</f>
        <v>3241.8280140000006</v>
      </c>
      <c r="M7" s="5">
        <f>'CON AVL'!M7-'CON SCH'!M7</f>
        <v>3312.9482035000001</v>
      </c>
      <c r="N7" s="5">
        <f>'CON AVL'!N7-'CON SCH'!N7</f>
        <v>4395.2355487499999</v>
      </c>
      <c r="O7" s="5">
        <f>'CON AVL'!O7-'CON SCH'!O7</f>
        <v>4173.7842572499994</v>
      </c>
      <c r="P7" s="5">
        <f>'CON AVL'!P7-'CON SCH'!P7</f>
        <v>2850.6058910000002</v>
      </c>
      <c r="Q7" s="5">
        <f>'CON AVL'!Q7-'CON SCH'!Q7</f>
        <v>2133.1058909999992</v>
      </c>
      <c r="R7" s="5">
        <f>'CON AVL'!R7-'CON SCH'!R7</f>
        <v>2407.1058909999992</v>
      </c>
      <c r="S7" s="5">
        <f>'CON AVL'!S7-'CON SCH'!S7</f>
        <v>2052.0707419999999</v>
      </c>
      <c r="T7" s="5">
        <f>'CON AVL'!T7-'CON SCH'!T7</f>
        <v>2064.5707419999999</v>
      </c>
      <c r="U7" s="5">
        <f>'CON AVL'!U7-'CON SCH'!U7</f>
        <v>2756.4090864999998</v>
      </c>
      <c r="V7" s="5">
        <f>'CON AVL'!V7-'CON SCH'!V7</f>
        <v>2375.0707419999999</v>
      </c>
      <c r="W7" s="5">
        <f>'CON AVL'!W7-'CON SCH'!W7</f>
        <v>2161.0707419999999</v>
      </c>
      <c r="X7" s="5">
        <f>'CON AVL'!X7-'CON SCH'!X7</f>
        <v>1158.165742000001</v>
      </c>
      <c r="Y7" s="5">
        <f>'CON AVL'!Y7-'CON SCH'!Y7</f>
        <v>527.13574200000039</v>
      </c>
      <c r="Z7" s="5">
        <f>'CON AVL'!Z7-'CON SCH'!Z7</f>
        <v>781.51074200000039</v>
      </c>
      <c r="AA7" s="5">
        <f>'CON AVL'!AA7-'CON SCH'!AA7</f>
        <v>1539.1307419999994</v>
      </c>
      <c r="AB7" s="5">
        <f>'CON AVL'!AB7-'CON SCH'!AB7</f>
        <v>1376.0707420000008</v>
      </c>
      <c r="AC7" s="5">
        <f>'CON AVL'!AC7-'CON SCH'!AC7</f>
        <v>1662.5107420000004</v>
      </c>
      <c r="AD7" s="5">
        <f>'CON AVL'!AD7-'CON SCH'!AD7</f>
        <v>1628.8857419999986</v>
      </c>
      <c r="AE7" s="5">
        <f>'CON AVL'!AE7-'CON SCH'!AE7</f>
        <v>2040.1407420000014</v>
      </c>
      <c r="AF7" s="11"/>
    </row>
    <row r="8" spans="1:32" ht="120" customHeight="1" x14ac:dyDescent="0.75">
      <c r="A8" s="4" t="s">
        <v>6</v>
      </c>
      <c r="B8" s="5">
        <f>'CON AVL'!B8-'CON SCH'!B8</f>
        <v>1526.8404885</v>
      </c>
      <c r="C8" s="5">
        <f>'CON AVL'!C8-'CON SCH'!C8</f>
        <v>1423.9744620000001</v>
      </c>
      <c r="D8" s="5">
        <f>'CON AVL'!D8-'CON SCH'!D8</f>
        <v>1203.9534462500005</v>
      </c>
      <c r="E8" s="5">
        <f>'CON AVL'!E8-'CON SCH'!E8</f>
        <v>1255.7669620000006</v>
      </c>
      <c r="F8" s="5">
        <f>'CON AVL'!F8-'CON SCH'!F8</f>
        <v>1869.8298629999999</v>
      </c>
      <c r="G8" s="5">
        <f>'CON AVL'!G8-'CON SCH'!G8</f>
        <v>2376.9748629999995</v>
      </c>
      <c r="H8" s="5">
        <f>'CON AVL'!H8-'CON SCH'!H8</f>
        <v>2080.9528519999994</v>
      </c>
      <c r="I8" s="5">
        <f>'CON AVL'!I8-'CON SCH'!I8</f>
        <v>2240.3628520000002</v>
      </c>
      <c r="J8" s="5">
        <f>'CON AVL'!J8-'CON SCH'!J8</f>
        <v>2171.2851019999998</v>
      </c>
      <c r="K8" s="5">
        <f>'CON AVL'!K8-'CON SCH'!K8</f>
        <v>2025.1112267499993</v>
      </c>
      <c r="L8" s="5">
        <f>'CON AVL'!L8-'CON SCH'!L8</f>
        <v>2832.3876399999999</v>
      </c>
      <c r="M8" s="5">
        <f>'CON AVL'!M8-'CON SCH'!M8</f>
        <v>2925.6856195</v>
      </c>
      <c r="N8" s="5">
        <f>'CON AVL'!N8-'CON SCH'!N8</f>
        <v>4201.3780277499991</v>
      </c>
      <c r="O8" s="5">
        <f>'CON AVL'!O8-'CON SCH'!O8</f>
        <v>3588.8443742499994</v>
      </c>
      <c r="P8" s="5">
        <f>'CON AVL'!P8-'CON SCH'!P8</f>
        <v>2119.2746392500003</v>
      </c>
      <c r="Q8" s="5">
        <f>'CON AVL'!Q8-'CON SCH'!Q8</f>
        <v>1303.6383910000004</v>
      </c>
      <c r="R8" s="5">
        <f>'CON AVL'!R8-'CON SCH'!R8</f>
        <v>1407.6295002500001</v>
      </c>
      <c r="S8" s="5">
        <f>'CON AVL'!S8-'CON SCH'!S8</f>
        <v>1298.7146372499992</v>
      </c>
      <c r="T8" s="5">
        <f>'CON AVL'!T8-'CON SCH'!T8</f>
        <v>1380.9227684999996</v>
      </c>
      <c r="U8" s="5">
        <f>'CON AVL'!U8-'CON SCH'!U8</f>
        <v>1886.0142210000004</v>
      </c>
      <c r="V8" s="5">
        <f>'CON AVL'!V8-'CON SCH'!V8</f>
        <v>1377.8892209999995</v>
      </c>
      <c r="W8" s="5">
        <f>'CON AVL'!W8-'CON SCH'!W8</f>
        <v>1235.3965562499998</v>
      </c>
      <c r="X8" s="5">
        <f>'CON AVL'!X8-'CON SCH'!X8</f>
        <v>619.04535475000012</v>
      </c>
      <c r="Y8" s="5">
        <f>'CON AVL'!Y8-'CON SCH'!Y8</f>
        <v>129.44322574999933</v>
      </c>
      <c r="Z8" s="5">
        <f>'CON AVL'!Z8-'CON SCH'!Z8</f>
        <v>455.16010475000076</v>
      </c>
      <c r="AA8" s="5">
        <f>'CON AVL'!AA8-'CON SCH'!AA8</f>
        <v>723.51074200000039</v>
      </c>
      <c r="AB8" s="5">
        <f>'CON AVL'!AB8-'CON SCH'!AB8</f>
        <v>931.63574200000039</v>
      </c>
      <c r="AC8" s="5">
        <f>'CON AVL'!AC8-'CON SCH'!AC8</f>
        <v>1090.1357419999986</v>
      </c>
      <c r="AD8" s="5">
        <f>'CON AVL'!AD8-'CON SCH'!AD8</f>
        <v>997.01074200000039</v>
      </c>
      <c r="AE8" s="5">
        <f>'CON AVL'!AE8-'CON SCH'!AE8</f>
        <v>1387.3507419999996</v>
      </c>
      <c r="AF8" s="11"/>
    </row>
    <row r="9" spans="1:32" ht="120" customHeight="1" x14ac:dyDescent="0.75">
      <c r="A9" s="4" t="s">
        <v>7</v>
      </c>
      <c r="B9" s="5">
        <f>'CON AVL'!B9-'CON SCH'!B9</f>
        <v>1422.9928410000002</v>
      </c>
      <c r="C9" s="5">
        <f>'CON AVL'!C9-'CON SCH'!C9</f>
        <v>1155.0369620000001</v>
      </c>
      <c r="D9" s="5">
        <f>'CON AVL'!D9-'CON SCH'!D9</f>
        <v>889.82196200000089</v>
      </c>
      <c r="E9" s="5">
        <f>'CON AVL'!E9-'CON SCH'!E9</f>
        <v>681.93433800000093</v>
      </c>
      <c r="F9" s="5">
        <f>'CON AVL'!F9-'CON SCH'!F9</f>
        <v>1686.227363</v>
      </c>
      <c r="G9" s="5">
        <f>'CON AVL'!G9-'CON SCH'!G9</f>
        <v>2162.1898629999996</v>
      </c>
      <c r="H9" s="5">
        <f>'CON AVL'!H9-'CON SCH'!H9</f>
        <v>1817.0778520000003</v>
      </c>
      <c r="I9" s="5">
        <f>'CON AVL'!I9-'CON SCH'!I9</f>
        <v>1922.2703519999995</v>
      </c>
      <c r="J9" s="5">
        <f>'CON AVL'!J9-'CON SCH'!J9</f>
        <v>1750.1500020000003</v>
      </c>
      <c r="K9" s="5">
        <f>'CON AVL'!K9-'CON SCH'!K9</f>
        <v>1831.9926399999995</v>
      </c>
      <c r="L9" s="5">
        <f>'CON AVL'!L9-'CON SCH'!L9</f>
        <v>2795.0476399999989</v>
      </c>
      <c r="M9" s="5">
        <f>'CON AVL'!M9-'CON SCH'!M9</f>
        <v>2775.9104944999999</v>
      </c>
      <c r="N9" s="5">
        <f>'CON AVL'!N9-'CON SCH'!N9</f>
        <v>4159.291480249999</v>
      </c>
      <c r="O9" s="5">
        <f>'CON AVL'!O9-'CON SCH'!O9</f>
        <v>3447.548605</v>
      </c>
      <c r="P9" s="5">
        <f>'CON AVL'!P9-'CON SCH'!P9</f>
        <v>1843.0458909999998</v>
      </c>
      <c r="Q9" s="5">
        <f>'CON AVL'!Q9-'CON SCH'!Q9</f>
        <v>1462.5458910000016</v>
      </c>
      <c r="R9" s="5">
        <f>'CON AVL'!R9-'CON SCH'!R9</f>
        <v>1155.0458909999998</v>
      </c>
      <c r="S9" s="5">
        <f>'CON AVL'!S9-'CON SCH'!S9</f>
        <v>1163.3808019999997</v>
      </c>
      <c r="T9" s="5">
        <f>'CON AVL'!T9-'CON SCH'!T9</f>
        <v>1275.0107419999986</v>
      </c>
      <c r="U9" s="5">
        <f>'CON AVL'!U9-'CON SCH'!U9</f>
        <v>1388.0107420000004</v>
      </c>
      <c r="V9" s="5">
        <f>'CON AVL'!V9-'CON SCH'!V9</f>
        <v>923.01074200000039</v>
      </c>
      <c r="W9" s="5">
        <f>'CON AVL'!W9-'CON SCH'!W9</f>
        <v>665.63336999999956</v>
      </c>
      <c r="X9" s="5">
        <f>'CON AVL'!X9-'CON SCH'!X9</f>
        <v>207.51074200000039</v>
      </c>
      <c r="Y9" s="5">
        <f>'CON AVL'!Y9-'CON SCH'!Y9</f>
        <v>112.62532199999987</v>
      </c>
      <c r="Z9" s="5">
        <f>'CON AVL'!Z9-'CON SCH'!Z9</f>
        <v>333.94432799999959</v>
      </c>
      <c r="AA9" s="5">
        <f>'CON AVL'!AA9-'CON SCH'!AA9</f>
        <v>471.01074200000039</v>
      </c>
      <c r="AB9" s="5">
        <f>'CON AVL'!AB9-'CON SCH'!AB9</f>
        <v>880.01074199999948</v>
      </c>
      <c r="AC9" s="5">
        <f>'CON AVL'!AC9-'CON SCH'!AC9</f>
        <v>585.01074200000039</v>
      </c>
      <c r="AD9" s="5">
        <f>'CON AVL'!AD9-'CON SCH'!AD9</f>
        <v>784.51074200000039</v>
      </c>
      <c r="AE9" s="5">
        <f>'CON AVL'!AE9-'CON SCH'!AE9</f>
        <v>1096.1007420000005</v>
      </c>
      <c r="AF9" s="11"/>
    </row>
    <row r="10" spans="1:32" ht="120" customHeight="1" x14ac:dyDescent="0.75">
      <c r="A10" s="4" t="s">
        <v>8</v>
      </c>
      <c r="B10" s="5">
        <f>'CON AVL'!B10-'CON SCH'!B10</f>
        <v>1195.4129460000004</v>
      </c>
      <c r="C10" s="5">
        <f>'CON AVL'!C10-'CON SCH'!C10</f>
        <v>508.44196199999988</v>
      </c>
      <c r="D10" s="5">
        <f>'CON AVL'!D10-'CON SCH'!D10</f>
        <v>417.16696200000115</v>
      </c>
      <c r="E10" s="5">
        <f>'CON AVL'!E10-'CON SCH'!E10</f>
        <v>141.34433799999988</v>
      </c>
      <c r="F10" s="5">
        <f>'CON AVL'!F10-'CON SCH'!F10</f>
        <v>1498.8598629999997</v>
      </c>
      <c r="G10" s="5">
        <f>'CON AVL'!G10-'CON SCH'!G10</f>
        <v>1577.7848629999999</v>
      </c>
      <c r="H10" s="5">
        <f>'CON AVL'!H10-'CON SCH'!H10</f>
        <v>1290.7028520000013</v>
      </c>
      <c r="I10" s="5">
        <f>'CON AVL'!I10-'CON SCH'!I10</f>
        <v>1198.8678519999994</v>
      </c>
      <c r="J10" s="5">
        <f>'CON AVL'!J10-'CON SCH'!J10</f>
        <v>1140.2204519999996</v>
      </c>
      <c r="K10" s="5">
        <f>'CON AVL'!K10-'CON SCH'!K10</f>
        <v>1476.5626399999992</v>
      </c>
      <c r="L10" s="5">
        <f>'CON AVL'!L10-'CON SCH'!L10</f>
        <v>2508.9226399999989</v>
      </c>
      <c r="M10" s="5">
        <f>'CON AVL'!M10-'CON SCH'!M10</f>
        <v>2546.1167324999997</v>
      </c>
      <c r="N10" s="5">
        <f>'CON AVL'!N10-'CON SCH'!N10</f>
        <v>3921.2777555000002</v>
      </c>
      <c r="O10" s="5">
        <f>'CON AVL'!O10-'CON SCH'!O10</f>
        <v>2800.0996670000004</v>
      </c>
      <c r="P10" s="5">
        <f>'CON AVL'!P10-'CON SCH'!P10</f>
        <v>1444.2958909999998</v>
      </c>
      <c r="Q10" s="5">
        <f>'CON AVL'!Q10-'CON SCH'!Q10</f>
        <v>1035.0458909999998</v>
      </c>
      <c r="R10" s="5">
        <f>'CON AVL'!R10-'CON SCH'!R10</f>
        <v>667.54589099999976</v>
      </c>
      <c r="S10" s="5">
        <f>'CON AVL'!S10-'CON SCH'!S10</f>
        <v>670.57121099999858</v>
      </c>
      <c r="T10" s="5">
        <f>'CON AVL'!T10-'CON SCH'!T10</f>
        <v>712.51074200000039</v>
      </c>
      <c r="U10" s="5">
        <f>'CON AVL'!U10-'CON SCH'!U10</f>
        <v>690.29236599999967</v>
      </c>
      <c r="V10" s="5">
        <f>'CON AVL'!V10-'CON SCH'!V10</f>
        <v>535.51074200000039</v>
      </c>
      <c r="W10" s="5">
        <f>'CON AVL'!W10-'CON SCH'!W10</f>
        <v>311.35688725</v>
      </c>
      <c r="X10" s="5">
        <f>'CON AVL'!X10-'CON SCH'!X10</f>
        <v>102.86595725000006</v>
      </c>
      <c r="Y10" s="5">
        <f>'CON AVL'!Y10-'CON SCH'!Y10</f>
        <v>112.62532199999987</v>
      </c>
      <c r="Z10" s="5">
        <f>'CON AVL'!Z10-'CON SCH'!Z10</f>
        <v>114.0693280000005</v>
      </c>
      <c r="AA10" s="5">
        <f>'CON AVL'!AA10-'CON SCH'!AA10</f>
        <v>278.51074200000039</v>
      </c>
      <c r="AB10" s="5">
        <f>'CON AVL'!AB10-'CON SCH'!AB10</f>
        <v>858.77409299999999</v>
      </c>
      <c r="AC10" s="5">
        <f>'CON AVL'!AC10-'CON SCH'!AC10</f>
        <v>171.52574350000032</v>
      </c>
      <c r="AD10" s="5">
        <f>'CON AVL'!AD10-'CON SCH'!AD10</f>
        <v>149.02089225000054</v>
      </c>
      <c r="AE10" s="5">
        <f>'CON AVL'!AE10-'CON SCH'!AE10</f>
        <v>585.29990425000142</v>
      </c>
      <c r="AF10" s="11"/>
    </row>
    <row r="11" spans="1:32" ht="120" customHeight="1" x14ac:dyDescent="0.75">
      <c r="A11" s="4" t="s">
        <v>9</v>
      </c>
      <c r="B11" s="5">
        <f>'CON AVL'!B11-'CON SCH'!B11</f>
        <v>1252.4580509999996</v>
      </c>
      <c r="C11" s="5">
        <f>'CON AVL'!C11-'CON SCH'!C11</f>
        <v>262.66696200000115</v>
      </c>
      <c r="D11" s="5">
        <f>'CON AVL'!D11-'CON SCH'!D11</f>
        <v>295.86696199999915</v>
      </c>
      <c r="E11" s="5">
        <f>'CON AVL'!E11-'CON SCH'!E11</f>
        <v>227.26237025000046</v>
      </c>
      <c r="F11" s="5">
        <f>'CON AVL'!F11-'CON SCH'!F11</f>
        <v>1252.8598629999997</v>
      </c>
      <c r="G11" s="5">
        <f>'CON AVL'!G11-'CON SCH'!G11</f>
        <v>1218.3927894999997</v>
      </c>
      <c r="H11" s="5">
        <f>'CON AVL'!H11-'CON SCH'!H11</f>
        <v>949.732852000001</v>
      </c>
      <c r="I11" s="5">
        <f>'CON AVL'!I11-'CON SCH'!I11</f>
        <v>1034.2428519999994</v>
      </c>
      <c r="J11" s="5">
        <f>'CON AVL'!J11-'CON SCH'!J11</f>
        <v>1122.6954519999999</v>
      </c>
      <c r="K11" s="5">
        <f>'CON AVL'!K11-'CON SCH'!K11</f>
        <v>1555.01764</v>
      </c>
      <c r="L11" s="5">
        <f>'CON AVL'!L11-'CON SCH'!L11</f>
        <v>2381.4051400000008</v>
      </c>
      <c r="M11" s="5">
        <f>'CON AVL'!M11-'CON SCH'!M11</f>
        <v>2667.1086515000006</v>
      </c>
      <c r="N11" s="5">
        <f>'CON AVL'!N11-'CON SCH'!N11</f>
        <v>3524.1800227499998</v>
      </c>
      <c r="O11" s="5">
        <f>'CON AVL'!O11-'CON SCH'!O11</f>
        <v>2368.4625570000007</v>
      </c>
      <c r="P11" s="5">
        <f>'CON AVL'!P11-'CON SCH'!P11</f>
        <v>1286.7958909999998</v>
      </c>
      <c r="Q11" s="5">
        <f>'CON AVL'!Q11-'CON SCH'!Q11</f>
        <v>813.79589099999976</v>
      </c>
      <c r="R11" s="5">
        <f>'CON AVL'!R11-'CON SCH'!R11</f>
        <v>592.35937199999989</v>
      </c>
      <c r="S11" s="5">
        <f>'CON AVL'!S11-'CON SCH'!S11</f>
        <v>554.8084230000004</v>
      </c>
      <c r="T11" s="5">
        <f>'CON AVL'!T11-'CON SCH'!T11</f>
        <v>481.26074199999948</v>
      </c>
      <c r="U11" s="5">
        <f>'CON AVL'!U11-'CON SCH'!U11</f>
        <v>410.98726149999948</v>
      </c>
      <c r="V11" s="5">
        <f>'CON AVL'!V11-'CON SCH'!V11</f>
        <v>399.52185774999998</v>
      </c>
      <c r="W11" s="5">
        <f>'CON AVL'!W11-'CON SCH'!W11</f>
        <v>256.05791999999929</v>
      </c>
      <c r="X11" s="5">
        <f>'CON AVL'!X11-'CON SCH'!X11</f>
        <v>101</v>
      </c>
      <c r="Y11" s="5">
        <f>'CON AVL'!Y11-'CON SCH'!Y11</f>
        <v>112.62532199999987</v>
      </c>
      <c r="Z11" s="5">
        <f>'CON AVL'!Z11-'CON SCH'!Z11</f>
        <v>114.0693280000005</v>
      </c>
      <c r="AA11" s="5">
        <f>'CON AVL'!AA11-'CON SCH'!AA11</f>
        <v>187.51074200000039</v>
      </c>
      <c r="AB11" s="5">
        <f>'CON AVL'!AB11-'CON SCH'!AB11</f>
        <v>365.6434312500005</v>
      </c>
      <c r="AC11" s="5">
        <f>'CON AVL'!AC11-'CON SCH'!AC11</f>
        <v>107.43428449999919</v>
      </c>
      <c r="AD11" s="5">
        <f>'CON AVL'!AD11-'CON SCH'!AD11</f>
        <v>113.77655600000071</v>
      </c>
      <c r="AE11" s="5">
        <f>'CON AVL'!AE11-'CON SCH'!AE11</f>
        <v>426.17954075000125</v>
      </c>
      <c r="AF11" s="11"/>
    </row>
    <row r="12" spans="1:32" ht="120" customHeight="1" x14ac:dyDescent="0.75">
      <c r="A12" s="4" t="s">
        <v>10</v>
      </c>
      <c r="B12" s="5">
        <f>'CON AVL'!B12-'CON SCH'!B12</f>
        <v>1041.8830509999998</v>
      </c>
      <c r="C12" s="5">
        <f>'CON AVL'!C12-'CON SCH'!C12</f>
        <v>335.56946199999948</v>
      </c>
      <c r="D12" s="5">
        <f>'CON AVL'!D12-'CON SCH'!D12</f>
        <v>400.86696199999915</v>
      </c>
      <c r="E12" s="5">
        <f>'CON AVL'!E12-'CON SCH'!E12</f>
        <v>277.26433799999904</v>
      </c>
      <c r="F12" s="5">
        <f>'CON AVL'!F12-'CON SCH'!F12</f>
        <v>1549.232363000001</v>
      </c>
      <c r="G12" s="5">
        <f>'CON AVL'!G12-'CON SCH'!G12</f>
        <v>1189.751413</v>
      </c>
      <c r="H12" s="5">
        <f>'CON AVL'!H12-'CON SCH'!H12</f>
        <v>1059.7328520000001</v>
      </c>
      <c r="I12" s="5">
        <f>'CON AVL'!I12-'CON SCH'!I12</f>
        <v>1271.7428520000003</v>
      </c>
      <c r="J12" s="5">
        <f>'CON AVL'!J12-'CON SCH'!J12</f>
        <v>1257.2954520000003</v>
      </c>
      <c r="K12" s="5">
        <f>'CON AVL'!K12-'CON SCH'!K12</f>
        <v>1796.47264</v>
      </c>
      <c r="L12" s="5">
        <f>'CON AVL'!L12-'CON SCH'!L12</f>
        <v>2245.7276399999992</v>
      </c>
      <c r="M12" s="5">
        <f>'CON AVL'!M12-'CON SCH'!M12</f>
        <v>2969.8293274999996</v>
      </c>
      <c r="N12" s="5">
        <f>'CON AVL'!N12-'CON SCH'!N12</f>
        <v>3699.0733909999999</v>
      </c>
      <c r="O12" s="5">
        <f>'CON AVL'!O12-'CON SCH'!O12</f>
        <v>2293.1127404999997</v>
      </c>
      <c r="P12" s="5">
        <f>'CON AVL'!P12-'CON SCH'!P12</f>
        <v>1256.6309677499994</v>
      </c>
      <c r="Q12" s="5">
        <f>'CON AVL'!Q12-'CON SCH'!Q12</f>
        <v>922.54589099999976</v>
      </c>
      <c r="R12" s="5">
        <f>'CON AVL'!R12-'CON SCH'!R12</f>
        <v>551.01896599999964</v>
      </c>
      <c r="S12" s="5">
        <f>'CON AVL'!S12-'CON SCH'!S12</f>
        <v>707.19965324999976</v>
      </c>
      <c r="T12" s="5">
        <f>'CON AVL'!T12-'CON SCH'!T12</f>
        <v>397.35026775000006</v>
      </c>
      <c r="U12" s="5">
        <f>'CON AVL'!U12-'CON SCH'!U12</f>
        <v>410.98529199999939</v>
      </c>
      <c r="V12" s="5">
        <f>'CON AVL'!V12-'CON SCH'!V12</f>
        <v>394</v>
      </c>
      <c r="W12" s="5">
        <f>'CON AVL'!W12-'CON SCH'!W12</f>
        <v>256.05553774999953</v>
      </c>
      <c r="X12" s="5">
        <f>'CON AVL'!X12-'CON SCH'!X12</f>
        <v>101</v>
      </c>
      <c r="Y12" s="5">
        <f>'CON AVL'!Y12-'CON SCH'!Y12</f>
        <v>112.62532199999987</v>
      </c>
      <c r="Z12" s="5">
        <f>'CON AVL'!Z12-'CON SCH'!Z12</f>
        <v>114.06932799999959</v>
      </c>
      <c r="AA12" s="5">
        <f>'CON AVL'!AA12-'CON SCH'!AA12</f>
        <v>171.25066474999949</v>
      </c>
      <c r="AB12" s="5">
        <f>'CON AVL'!AB12-'CON SCH'!AB12</f>
        <v>235.25074200000017</v>
      </c>
      <c r="AC12" s="5">
        <f>'CON AVL'!AC12-'CON SCH'!AC12</f>
        <v>103</v>
      </c>
      <c r="AD12" s="5">
        <f>'CON AVL'!AD12-'CON SCH'!AD12</f>
        <v>113.77655600000071</v>
      </c>
      <c r="AE12" s="5">
        <f>'CON AVL'!AE12-'CON SCH'!AE12</f>
        <v>227.64702550000038</v>
      </c>
      <c r="AF12" s="11"/>
    </row>
    <row r="13" spans="1:32" ht="120" customHeight="1" x14ac:dyDescent="0.75">
      <c r="A13" s="4" t="s">
        <v>11</v>
      </c>
      <c r="B13" s="5">
        <f>'CON AVL'!B13-'CON SCH'!B13</f>
        <v>1256.9216379999998</v>
      </c>
      <c r="C13" s="5">
        <f>'CON AVL'!C13-'CON SCH'!C13</f>
        <v>705.36696200000097</v>
      </c>
      <c r="D13" s="5">
        <f>'CON AVL'!D13-'CON SCH'!D13</f>
        <v>628.46696200000133</v>
      </c>
      <c r="E13" s="5">
        <f>'CON AVL'!E13-'CON SCH'!E13</f>
        <v>662.66912850000062</v>
      </c>
      <c r="F13" s="5">
        <f>'CON AVL'!F13-'CON SCH'!F13</f>
        <v>1804.7248630000004</v>
      </c>
      <c r="G13" s="5">
        <f>'CON AVL'!G13-'CON SCH'!G13</f>
        <v>1321.8598629999997</v>
      </c>
      <c r="H13" s="5">
        <f>'CON AVL'!H13-'CON SCH'!H13</f>
        <v>1505.2128519999997</v>
      </c>
      <c r="I13" s="5">
        <f>'CON AVL'!I13-'CON SCH'!I13</f>
        <v>1572.2128520000006</v>
      </c>
      <c r="J13" s="5">
        <f>'CON AVL'!J13-'CON SCH'!J13</f>
        <v>1530.2954519999994</v>
      </c>
      <c r="K13" s="5">
        <f>'CON AVL'!K13-'CON SCH'!K13</f>
        <v>2211.9576399999996</v>
      </c>
      <c r="L13" s="5">
        <f>'CON AVL'!L13-'CON SCH'!L13</f>
        <v>2385.3526400000001</v>
      </c>
      <c r="M13" s="5">
        <f>'CON AVL'!M13-'CON SCH'!M13</f>
        <v>3579.3417337499995</v>
      </c>
      <c r="N13" s="5">
        <f>'CON AVL'!N13-'CON SCH'!N13</f>
        <v>3727.493183</v>
      </c>
      <c r="O13" s="5">
        <f>'CON AVL'!O13-'CON SCH'!O13</f>
        <v>2497.5458910000007</v>
      </c>
      <c r="P13" s="5">
        <f>'CON AVL'!P13-'CON SCH'!P13</f>
        <v>1772.2704410000006</v>
      </c>
      <c r="Q13" s="5">
        <f>'CON AVL'!Q13-'CON SCH'!Q13</f>
        <v>1082.5458910000007</v>
      </c>
      <c r="R13" s="5">
        <f>'CON AVL'!R13-'CON SCH'!R13</f>
        <v>1106.2958909999998</v>
      </c>
      <c r="S13" s="5">
        <f>'CON AVL'!S13-'CON SCH'!S13</f>
        <v>1034.4328710000009</v>
      </c>
      <c r="T13" s="5">
        <f>'CON AVL'!T13-'CON SCH'!T13</f>
        <v>758.5</v>
      </c>
      <c r="U13" s="5">
        <f>'CON AVL'!U13-'CON SCH'!U13</f>
        <v>610.50074200000017</v>
      </c>
      <c r="V13" s="5">
        <f>'CON AVL'!V13-'CON SCH'!V13</f>
        <v>480.33880200000021</v>
      </c>
      <c r="W13" s="5">
        <f>'CON AVL'!W13-'CON SCH'!W13</f>
        <v>256.06746750000002</v>
      </c>
      <c r="X13" s="5">
        <f>'CON AVL'!X13-'CON SCH'!X13</f>
        <v>101</v>
      </c>
      <c r="Y13" s="5">
        <f>'CON AVL'!Y13-'CON SCH'!Y13</f>
        <v>112.62532199999987</v>
      </c>
      <c r="Z13" s="5">
        <f>'CON AVL'!Z13-'CON SCH'!Z13</f>
        <v>116.02730999999949</v>
      </c>
      <c r="AA13" s="5">
        <f>'CON AVL'!AA13-'CON SCH'!AA13</f>
        <v>116.16020000000026</v>
      </c>
      <c r="AB13" s="5">
        <f>'CON AVL'!AB13-'CON SCH'!AB13</f>
        <v>412.51074199999948</v>
      </c>
      <c r="AC13" s="5">
        <f>'CON AVL'!AC13-'CON SCH'!AC13</f>
        <v>399.71810624999944</v>
      </c>
      <c r="AD13" s="5">
        <f>'CON AVL'!AD13-'CON SCH'!AD13</f>
        <v>102.77655600000071</v>
      </c>
      <c r="AE13" s="5">
        <f>'CON AVL'!AE13-'CON SCH'!AE13</f>
        <v>478.71641000000091</v>
      </c>
      <c r="AF13" s="11"/>
    </row>
    <row r="14" spans="1:32" ht="120" customHeight="1" x14ac:dyDescent="0.75">
      <c r="A14" s="4" t="s">
        <v>12</v>
      </c>
      <c r="B14" s="5">
        <f>'CON AVL'!B14-'CON SCH'!B14</f>
        <v>1444.2570315000003</v>
      </c>
      <c r="C14" s="5">
        <f>'CON AVL'!C14-'CON SCH'!C14</f>
        <v>1087.736961999999</v>
      </c>
      <c r="D14" s="5">
        <f>'CON AVL'!D14-'CON SCH'!D14</f>
        <v>853.46696199999951</v>
      </c>
      <c r="E14" s="5">
        <f>'CON AVL'!E14-'CON SCH'!E14</f>
        <v>945.10960174999946</v>
      </c>
      <c r="F14" s="5">
        <f>'CON AVL'!F14-'CON SCH'!F14</f>
        <v>2033.3759019999998</v>
      </c>
      <c r="G14" s="5">
        <f>'CON AVL'!G14-'CON SCH'!G14</f>
        <v>1632.6853025</v>
      </c>
      <c r="H14" s="5">
        <f>'CON AVL'!H14-'CON SCH'!H14</f>
        <v>1867.5653519999996</v>
      </c>
      <c r="I14" s="5">
        <f>'CON AVL'!I14-'CON SCH'!I14</f>
        <v>1637.0803519999999</v>
      </c>
      <c r="J14" s="5">
        <f>'CON AVL'!J14-'CON SCH'!J14</f>
        <v>1780.7654519999996</v>
      </c>
      <c r="K14" s="5">
        <f>'CON AVL'!K14-'CON SCH'!K14</f>
        <v>2026.4426400000002</v>
      </c>
      <c r="L14" s="5">
        <f>'CON AVL'!L14-'CON SCH'!L14</f>
        <v>2395.7801399999989</v>
      </c>
      <c r="M14" s="5">
        <f>'CON AVL'!M14-'CON SCH'!M14</f>
        <v>4187.5523567500004</v>
      </c>
      <c r="N14" s="5">
        <f>'CON AVL'!N14-'CON SCH'!N14</f>
        <v>4050.2912589999996</v>
      </c>
      <c r="O14" s="5">
        <f>'CON AVL'!O14-'CON SCH'!O14</f>
        <v>2695.7308909999992</v>
      </c>
      <c r="P14" s="5">
        <f>'CON AVL'!P14-'CON SCH'!P14</f>
        <v>1895.0324515000011</v>
      </c>
      <c r="Q14" s="5">
        <f>'CON AVL'!Q14-'CON SCH'!Q14</f>
        <v>1769.0458910000007</v>
      </c>
      <c r="R14" s="5">
        <f>'CON AVL'!R14-'CON SCH'!R14</f>
        <v>1723.0283165000001</v>
      </c>
      <c r="S14" s="5">
        <f>'CON AVL'!S14-'CON SCH'!S14</f>
        <v>1653.7611489999999</v>
      </c>
      <c r="T14" s="5">
        <f>'CON AVL'!T14-'CON SCH'!T14</f>
        <v>1203.5</v>
      </c>
      <c r="U14" s="5">
        <f>'CON AVL'!U14-'CON SCH'!U14</f>
        <v>659.66074200000003</v>
      </c>
      <c r="V14" s="5">
        <f>'CON AVL'!V14-'CON SCH'!V14</f>
        <v>598.18578100000013</v>
      </c>
      <c r="W14" s="5">
        <f>'CON AVL'!W14-'CON SCH'!W14</f>
        <v>248.63014250000015</v>
      </c>
      <c r="X14" s="5">
        <f>'CON AVL'!X14-'CON SCH'!X14</f>
        <v>101</v>
      </c>
      <c r="Y14" s="5">
        <f>'CON AVL'!Y14-'CON SCH'!Y14</f>
        <v>112.62532199999987</v>
      </c>
      <c r="Z14" s="5">
        <f>'CON AVL'!Z14-'CON SCH'!Z14</f>
        <v>322.99529199999961</v>
      </c>
      <c r="AA14" s="5">
        <f>'CON AVL'!AA14-'CON SCH'!AA14</f>
        <v>216.2418260000004</v>
      </c>
      <c r="AB14" s="5">
        <f>'CON AVL'!AB14-'CON SCH'!AB14</f>
        <v>582.51074200000039</v>
      </c>
      <c r="AC14" s="5">
        <f>'CON AVL'!AC14-'CON SCH'!AC14</f>
        <v>790.25893349999933</v>
      </c>
      <c r="AD14" s="5">
        <f>'CON AVL'!AD14-'CON SCH'!AD14</f>
        <v>302.37655599999925</v>
      </c>
      <c r="AE14" s="5">
        <f>'CON AVL'!AE14-'CON SCH'!AE14</f>
        <v>1152.1664099999998</v>
      </c>
      <c r="AF14" s="11"/>
    </row>
    <row r="15" spans="1:32" ht="120" customHeight="1" x14ac:dyDescent="0.75">
      <c r="A15" s="4" t="s">
        <v>13</v>
      </c>
      <c r="B15" s="5">
        <f>'CON AVL'!B15-'CON SCH'!B15</f>
        <v>1602.0078409999996</v>
      </c>
      <c r="C15" s="5">
        <f>'CON AVL'!C15-'CON SCH'!C15</f>
        <v>1382.446962</v>
      </c>
      <c r="D15" s="5">
        <f>'CON AVL'!D15-'CON SCH'!D15</f>
        <v>1142.0369620000001</v>
      </c>
      <c r="E15" s="5">
        <f>'CON AVL'!E15-'CON SCH'!E15</f>
        <v>1290.9306369999995</v>
      </c>
      <c r="F15" s="5">
        <f>'CON AVL'!F15-'CON SCH'!F15</f>
        <v>2207.7453127499994</v>
      </c>
      <c r="G15" s="5">
        <f>'CON AVL'!G15-'CON SCH'!G15</f>
        <v>2020.6582419999995</v>
      </c>
      <c r="H15" s="5">
        <f>'CON AVL'!H15-'CON SCH'!H15</f>
        <v>2160.3078519999999</v>
      </c>
      <c r="I15" s="5">
        <f>'CON AVL'!I15-'CON SCH'!I15</f>
        <v>2050.8842874999991</v>
      </c>
      <c r="J15" s="5">
        <f>'CON AVL'!J15-'CON SCH'!J15</f>
        <v>2118.2903459999998</v>
      </c>
      <c r="K15" s="5">
        <f>'CON AVL'!K15-'CON SCH'!K15</f>
        <v>2197.9426399999993</v>
      </c>
      <c r="L15" s="5">
        <f>'CON AVL'!L15-'CON SCH'!L15</f>
        <v>2809.4176400000006</v>
      </c>
      <c r="M15" s="5">
        <f>'CON AVL'!M15-'CON SCH'!M15</f>
        <v>4575.3593689999998</v>
      </c>
      <c r="N15" s="5">
        <f>'CON AVL'!N15-'CON SCH'!N15</f>
        <v>4276.2731110000004</v>
      </c>
      <c r="O15" s="5">
        <f>'CON AVL'!O15-'CON SCH'!O15</f>
        <v>2834.3558909999992</v>
      </c>
      <c r="P15" s="5">
        <f>'CON AVL'!P15-'CON SCH'!P15</f>
        <v>2371.8258909999986</v>
      </c>
      <c r="Q15" s="5">
        <f>'CON AVL'!Q15-'CON SCH'!Q15</f>
        <v>2302.6458910000001</v>
      </c>
      <c r="R15" s="5">
        <f>'CON AVL'!R15-'CON SCH'!R15</f>
        <v>2164.2708857500002</v>
      </c>
      <c r="S15" s="5">
        <f>'CON AVL'!S15-'CON SCH'!S15</f>
        <v>2204.3378709999997</v>
      </c>
      <c r="T15" s="5">
        <f>'CON AVL'!T15-'CON SCH'!T15</f>
        <v>1338.540742000001</v>
      </c>
      <c r="U15" s="5">
        <f>'CON AVL'!U15-'CON SCH'!U15</f>
        <v>939.31074200000057</v>
      </c>
      <c r="V15" s="5">
        <f>'CON AVL'!V15-'CON SCH'!V15</f>
        <v>1039.3268485000008</v>
      </c>
      <c r="W15" s="5">
        <f>'CON AVL'!W15-'CON SCH'!W15</f>
        <v>548.01074199999948</v>
      </c>
      <c r="X15" s="5">
        <f>'CON AVL'!X15-'CON SCH'!X15</f>
        <v>113.94281299999966</v>
      </c>
      <c r="Y15" s="5">
        <f>'CON AVL'!Y15-'CON SCH'!Y15</f>
        <v>415.48138075000134</v>
      </c>
      <c r="Z15" s="5">
        <f>'CON AVL'!Z15-'CON SCH'!Z15</f>
        <v>407.67986975000076</v>
      </c>
      <c r="AA15" s="5">
        <f>'CON AVL'!AA15-'CON SCH'!AA15</f>
        <v>424.7418260000004</v>
      </c>
      <c r="AB15" s="5">
        <f>'CON AVL'!AB15-'CON SCH'!AB15</f>
        <v>820.51074200000039</v>
      </c>
      <c r="AC15" s="5">
        <f>'CON AVL'!AC15-'CON SCH'!AC15</f>
        <v>1271.2507420000002</v>
      </c>
      <c r="AD15" s="5">
        <f>'CON AVL'!AD15-'CON SCH'!AD15</f>
        <v>946.20210975000009</v>
      </c>
      <c r="AE15" s="5">
        <f>'CON AVL'!AE15-'CON SCH'!AE15</f>
        <v>1633.1664099999998</v>
      </c>
      <c r="AF15" s="11"/>
    </row>
    <row r="16" spans="1:32" ht="120" customHeight="1" x14ac:dyDescent="0.75">
      <c r="A16" s="4" t="s">
        <v>14</v>
      </c>
      <c r="B16" s="5">
        <f>'CON AVL'!B16-'CON SCH'!B16</f>
        <v>1892.8828409999996</v>
      </c>
      <c r="C16" s="5">
        <f>'CON AVL'!C16-'CON SCH'!C16</f>
        <v>1556.4269619999995</v>
      </c>
      <c r="D16" s="5">
        <f>'CON AVL'!D16-'CON SCH'!D16</f>
        <v>1343.1919619999999</v>
      </c>
      <c r="E16" s="5">
        <f>'CON AVL'!E16-'CON SCH'!E16</f>
        <v>1641.0791372499998</v>
      </c>
      <c r="F16" s="5">
        <f>'CON AVL'!F16-'CON SCH'!F16</f>
        <v>2421.1147932500007</v>
      </c>
      <c r="G16" s="5">
        <f>'CON AVL'!G16-'CON SCH'!G16</f>
        <v>2448.3963669999994</v>
      </c>
      <c r="H16" s="5">
        <f>'CON AVL'!H16-'CON SCH'!H16</f>
        <v>2416.0184394999997</v>
      </c>
      <c r="I16" s="5">
        <f>'CON AVL'!I16-'CON SCH'!I16</f>
        <v>2438.1091144999991</v>
      </c>
      <c r="J16" s="5">
        <f>'CON AVL'!J16-'CON SCH'!J16</f>
        <v>2259.8152400000008</v>
      </c>
      <c r="K16" s="5">
        <f>'CON AVL'!K16-'CON SCH'!K16</f>
        <v>2413.9026400000002</v>
      </c>
      <c r="L16" s="5">
        <f>'CON AVL'!L16-'CON SCH'!L16</f>
        <v>3127.9038412499995</v>
      </c>
      <c r="M16" s="5">
        <f>'CON AVL'!M16-'CON SCH'!M16</f>
        <v>4784.2093690000002</v>
      </c>
      <c r="N16" s="5">
        <f>'CON AVL'!N16-'CON SCH'!N16</f>
        <v>4489.434518</v>
      </c>
      <c r="O16" s="5">
        <f>'CON AVL'!O16-'CON SCH'!O16</f>
        <v>2996.8558910000002</v>
      </c>
      <c r="P16" s="5">
        <f>'CON AVL'!P16-'CON SCH'!P16</f>
        <v>2675.2905917499993</v>
      </c>
      <c r="Q16" s="5">
        <f>'CON AVL'!Q16-'CON SCH'!Q16</f>
        <v>2475.6758910000008</v>
      </c>
      <c r="R16" s="5">
        <f>'CON AVL'!R16-'CON SCH'!R16</f>
        <v>2351.8207419999999</v>
      </c>
      <c r="S16" s="5">
        <f>'CON AVL'!S16-'CON SCH'!S16</f>
        <v>2399.9928709999995</v>
      </c>
      <c r="T16" s="5">
        <f>'CON AVL'!T16-'CON SCH'!T16</f>
        <v>1747.6407420000014</v>
      </c>
      <c r="U16" s="5">
        <f>'CON AVL'!U16-'CON SCH'!U16</f>
        <v>1253.3175027500001</v>
      </c>
      <c r="V16" s="5">
        <f>'CON AVL'!V16-'CON SCH'!V16</f>
        <v>1326.4382420000002</v>
      </c>
      <c r="W16" s="5">
        <f>'CON AVL'!W16-'CON SCH'!W16</f>
        <v>910.51074199999948</v>
      </c>
      <c r="X16" s="5">
        <f>'CON AVL'!X16-'CON SCH'!X16</f>
        <v>151.07158325000091</v>
      </c>
      <c r="Y16" s="5">
        <f>'CON AVL'!Y16-'CON SCH'!Y16</f>
        <v>413.18627000000015</v>
      </c>
      <c r="Z16" s="5">
        <f>'CON AVL'!Z16-'CON SCH'!Z16</f>
        <v>463.01074199999948</v>
      </c>
      <c r="AA16" s="5">
        <f>'CON AVL'!AA16-'CON SCH'!AA16</f>
        <v>623.54407725000056</v>
      </c>
      <c r="AB16" s="5">
        <f>'CON AVL'!AB16-'CON SCH'!AB16</f>
        <v>835.51074200000039</v>
      </c>
      <c r="AC16" s="5">
        <f>'CON AVL'!AC16-'CON SCH'!AC16</f>
        <v>1485.3907420000005</v>
      </c>
      <c r="AD16" s="5">
        <f>'CON AVL'!AD16-'CON SCH'!AD16</f>
        <v>1380.1507419999998</v>
      </c>
      <c r="AE16" s="5">
        <f>'CON AVL'!AE16-'CON SCH'!AE16</f>
        <v>1986.2214100000001</v>
      </c>
      <c r="AF16" s="11"/>
    </row>
    <row r="17" spans="1:32" ht="120" customHeight="1" x14ac:dyDescent="0.75">
      <c r="A17" s="4" t="s">
        <v>15</v>
      </c>
      <c r="B17" s="5">
        <f>'CON AVL'!B17-'CON SCH'!B17</f>
        <v>1377.8428410000006</v>
      </c>
      <c r="C17" s="5">
        <f>'CON AVL'!C17-'CON SCH'!C17</f>
        <v>1075.1469620000007</v>
      </c>
      <c r="D17" s="5">
        <f>'CON AVL'!D17-'CON SCH'!D17</f>
        <v>802.27527550000104</v>
      </c>
      <c r="E17" s="5">
        <f>'CON AVL'!E17-'CON SCH'!E17</f>
        <v>1279.8835920000001</v>
      </c>
      <c r="F17" s="5">
        <f>'CON AVL'!F17-'CON SCH'!F17</f>
        <v>2411.8498629999995</v>
      </c>
      <c r="G17" s="5">
        <f>'CON AVL'!G17-'CON SCH'!G17</f>
        <v>2094.0357419999991</v>
      </c>
      <c r="H17" s="5">
        <f>'CON AVL'!H17-'CON SCH'!H17</f>
        <v>1998.4574992500002</v>
      </c>
      <c r="I17" s="5">
        <f>'CON AVL'!I17-'CON SCH'!I17</f>
        <v>1958.8819730000005</v>
      </c>
      <c r="J17" s="5">
        <f>'CON AVL'!J17-'CON SCH'!J17</f>
        <v>1889.0877399999999</v>
      </c>
      <c r="K17" s="5">
        <f>'CON AVL'!K17-'CON SCH'!K17</f>
        <v>2512.4026400000002</v>
      </c>
      <c r="L17" s="5">
        <f>'CON AVL'!L17-'CON SCH'!L17</f>
        <v>2861.262639999999</v>
      </c>
      <c r="M17" s="5">
        <f>'CON AVL'!M17-'CON SCH'!M17</f>
        <v>4643.9123972500001</v>
      </c>
      <c r="N17" s="5">
        <f>'CON AVL'!N17-'CON SCH'!N17</f>
        <v>4583.184518</v>
      </c>
      <c r="O17" s="5">
        <f>'CON AVL'!O17-'CON SCH'!O17</f>
        <v>2572.1708909999998</v>
      </c>
      <c r="P17" s="5">
        <f>'CON AVL'!P17-'CON SCH'!P17</f>
        <v>2449.908390999999</v>
      </c>
      <c r="Q17" s="5">
        <f>'CON AVL'!Q17-'CON SCH'!Q17</f>
        <v>2250.675890999999</v>
      </c>
      <c r="R17" s="5">
        <f>'CON AVL'!R17-'CON SCH'!R17</f>
        <v>2176.0707419999999</v>
      </c>
      <c r="S17" s="5">
        <f>'CON AVL'!S17-'CON SCH'!S17</f>
        <v>1944.9003709999997</v>
      </c>
      <c r="T17" s="5">
        <f>'CON AVL'!T17-'CON SCH'!T17</f>
        <v>1209.1532419999994</v>
      </c>
      <c r="U17" s="5">
        <f>'CON AVL'!U17-'CON SCH'!U17</f>
        <v>1151.5085252500003</v>
      </c>
      <c r="V17" s="5">
        <f>'CON AVL'!V17-'CON SCH'!V17</f>
        <v>1133.5007420000002</v>
      </c>
      <c r="W17" s="5">
        <f>'CON AVL'!W17-'CON SCH'!W17</f>
        <v>978.01074199999857</v>
      </c>
      <c r="X17" s="5">
        <f>'CON AVL'!X17-'CON SCH'!X17</f>
        <v>99.453870750000533</v>
      </c>
      <c r="Y17" s="5">
        <f>'CON AVL'!Y17-'CON SCH'!Y17</f>
        <v>272.45282975000009</v>
      </c>
      <c r="Z17" s="5">
        <f>'CON AVL'!Z17-'CON SCH'!Z17</f>
        <v>349.91512774999956</v>
      </c>
      <c r="AA17" s="5">
        <f>'CON AVL'!AA17-'CON SCH'!AA17</f>
        <v>375.32479974999933</v>
      </c>
      <c r="AB17" s="5">
        <f>'CON AVL'!AB17-'CON SCH'!AB17</f>
        <v>1146.5107420000004</v>
      </c>
      <c r="AC17" s="5">
        <f>'CON AVL'!AC17-'CON SCH'!AC17</f>
        <v>1507.6407419999996</v>
      </c>
      <c r="AD17" s="5">
        <f>'CON AVL'!AD17-'CON SCH'!AD17</f>
        <v>1002.6507419999998</v>
      </c>
      <c r="AE17" s="5">
        <f>'CON AVL'!AE17-'CON SCH'!AE17</f>
        <v>1491.8914100000002</v>
      </c>
      <c r="AF17" s="11"/>
    </row>
    <row r="18" spans="1:32" ht="120" customHeight="1" x14ac:dyDescent="0.75">
      <c r="A18" s="4" t="s">
        <v>16</v>
      </c>
      <c r="B18" s="5">
        <f>'CON AVL'!B18-'CON SCH'!B18</f>
        <v>557.4145225000002</v>
      </c>
      <c r="C18" s="5">
        <f>'CON AVL'!C18-'CON SCH'!C18</f>
        <v>545.79911150000044</v>
      </c>
      <c r="D18" s="5">
        <f>'CON AVL'!D18-'CON SCH'!D18</f>
        <v>215.68927749999966</v>
      </c>
      <c r="E18" s="5">
        <f>'CON AVL'!E18-'CON SCH'!E18</f>
        <v>843.19360749999942</v>
      </c>
      <c r="F18" s="5">
        <f>'CON AVL'!F18-'CON SCH'!F18</f>
        <v>2024.3573630000001</v>
      </c>
      <c r="G18" s="5">
        <f>'CON AVL'!G18-'CON SCH'!G18</f>
        <v>1818.160742</v>
      </c>
      <c r="H18" s="5">
        <f>'CON AVL'!H18-'CON SCH'!H18</f>
        <v>1384.0520937499996</v>
      </c>
      <c r="I18" s="5">
        <f>'CON AVL'!I18-'CON SCH'!I18</f>
        <v>1356.5769730000011</v>
      </c>
      <c r="J18" s="5">
        <f>'CON AVL'!J18-'CON SCH'!J18</f>
        <v>1298.7002400000001</v>
      </c>
      <c r="K18" s="5">
        <f>'CON AVL'!K18-'CON SCH'!K18</f>
        <v>2438.41014</v>
      </c>
      <c r="L18" s="5">
        <f>'CON AVL'!L18-'CON SCH'!L18</f>
        <v>2797.7176399999998</v>
      </c>
      <c r="M18" s="5">
        <f>'CON AVL'!M18-'CON SCH'!M18</f>
        <v>4491.7093690000002</v>
      </c>
      <c r="N18" s="5">
        <f>'CON AVL'!N18-'CON SCH'!N18</f>
        <v>4377.4553512499988</v>
      </c>
      <c r="O18" s="5">
        <f>'CON AVL'!O18-'CON SCH'!O18</f>
        <v>2404.7958909999998</v>
      </c>
      <c r="P18" s="5">
        <f>'CON AVL'!P18-'CON SCH'!P18</f>
        <v>2141.0808910000005</v>
      </c>
      <c r="Q18" s="5">
        <f>'CON AVL'!Q18-'CON SCH'!Q18</f>
        <v>1579.0758909999995</v>
      </c>
      <c r="R18" s="5">
        <f>'CON AVL'!R18-'CON SCH'!R18</f>
        <v>1340.18087225</v>
      </c>
      <c r="S18" s="5">
        <f>'CON AVL'!S18-'CON SCH'!S18</f>
        <v>1258.7913585000006</v>
      </c>
      <c r="T18" s="5">
        <f>'CON AVL'!T18-'CON SCH'!T18</f>
        <v>1098.8406074999994</v>
      </c>
      <c r="U18" s="5">
        <f>'CON AVL'!U18-'CON SCH'!U18</f>
        <v>838.22180649999973</v>
      </c>
      <c r="V18" s="5">
        <f>'CON AVL'!V18-'CON SCH'!V18</f>
        <v>659.16976749999958</v>
      </c>
      <c r="W18" s="5">
        <f>'CON AVL'!W18-'CON SCH'!W18</f>
        <v>755.63271524999982</v>
      </c>
      <c r="X18" s="5">
        <f>'CON AVL'!X18-'CON SCH'!X18</f>
        <v>99</v>
      </c>
      <c r="Y18" s="5">
        <f>'CON AVL'!Y18-'CON SCH'!Y18</f>
        <v>285.06314899999961</v>
      </c>
      <c r="Z18" s="5">
        <f>'CON AVL'!Z18-'CON SCH'!Z18</f>
        <v>314.11488199999985</v>
      </c>
      <c r="AA18" s="5">
        <f>'CON AVL'!AA18-'CON SCH'!AA18</f>
        <v>420.91532199999983</v>
      </c>
      <c r="AB18" s="5">
        <f>'CON AVL'!AB18-'CON SCH'!AB18</f>
        <v>1310.3707419999992</v>
      </c>
      <c r="AC18" s="5">
        <f>'CON AVL'!AC18-'CON SCH'!AC18</f>
        <v>1197.9507419999991</v>
      </c>
      <c r="AD18" s="5">
        <f>'CON AVL'!AD18-'CON SCH'!AD18</f>
        <v>940.8907420000005</v>
      </c>
      <c r="AE18" s="5">
        <f>'CON AVL'!AE18-'CON SCH'!AE18</f>
        <v>1275.7264100000011</v>
      </c>
      <c r="AF18" s="11"/>
    </row>
    <row r="19" spans="1:32" ht="120" customHeight="1" x14ac:dyDescent="0.75">
      <c r="A19" s="4" t="s">
        <v>17</v>
      </c>
      <c r="B19" s="5">
        <f>'CON AVL'!B19-'CON SCH'!B19</f>
        <v>389.11666475000038</v>
      </c>
      <c r="C19" s="5">
        <f>'CON AVL'!C19-'CON SCH'!C19</f>
        <v>53.422499999999673</v>
      </c>
      <c r="D19" s="5">
        <f>'CON AVL'!D19-'CON SCH'!D19</f>
        <v>53.110983499998838</v>
      </c>
      <c r="E19" s="5">
        <f>'CON AVL'!E19-'CON SCH'!E19</f>
        <v>221.75474974999997</v>
      </c>
      <c r="F19" s="5">
        <f>'CON AVL'!F19-'CON SCH'!F19</f>
        <v>1413.9848630000006</v>
      </c>
      <c r="G19" s="5">
        <f>'CON AVL'!G19-'CON SCH'!G19</f>
        <v>962.18324200000006</v>
      </c>
      <c r="H19" s="5">
        <f>'CON AVL'!H19-'CON SCH'!H19</f>
        <v>488.70305999999982</v>
      </c>
      <c r="I19" s="5">
        <f>'CON AVL'!I19-'CON SCH'!I19</f>
        <v>669.714473</v>
      </c>
      <c r="J19" s="5">
        <f>'CON AVL'!J19-'CON SCH'!J19</f>
        <v>634.42023999999947</v>
      </c>
      <c r="K19" s="5">
        <f>'CON AVL'!K19-'CON SCH'!K19</f>
        <v>1578.4301399999995</v>
      </c>
      <c r="L19" s="5">
        <f>'CON AVL'!L19-'CON SCH'!L19</f>
        <v>2589.3026677499993</v>
      </c>
      <c r="M19" s="5">
        <f>'CON AVL'!M19-'CON SCH'!M19</f>
        <v>4255.1493690000007</v>
      </c>
      <c r="N19" s="5">
        <f>'CON AVL'!N19-'CON SCH'!N19</f>
        <v>3895.2254162499999</v>
      </c>
      <c r="O19" s="5">
        <f>'CON AVL'!O19-'CON SCH'!O19</f>
        <v>1758.5458910000007</v>
      </c>
      <c r="P19" s="5">
        <f>'CON AVL'!P19-'CON SCH'!P19</f>
        <v>1308.0501392499991</v>
      </c>
      <c r="Q19" s="5">
        <f>'CON AVL'!Q19-'CON SCH'!Q19</f>
        <v>697.35461449999912</v>
      </c>
      <c r="R19" s="5">
        <f>'CON AVL'!R19-'CON SCH'!R19</f>
        <v>602.62209525000071</v>
      </c>
      <c r="S19" s="5">
        <f>'CON AVL'!S19-'CON SCH'!S19</f>
        <v>474.56896349999988</v>
      </c>
      <c r="T19" s="5">
        <f>'CON AVL'!T19-'CON SCH'!T19</f>
        <v>944</v>
      </c>
      <c r="U19" s="5">
        <f>'CON AVL'!U19-'CON SCH'!U19</f>
        <v>539.14487525000004</v>
      </c>
      <c r="V19" s="5">
        <f>'CON AVL'!V19-'CON SCH'!V19</f>
        <v>237.03838049999922</v>
      </c>
      <c r="W19" s="5">
        <f>'CON AVL'!W19-'CON SCH'!W19</f>
        <v>154.44279200000074</v>
      </c>
      <c r="X19" s="5">
        <f>'CON AVL'!X19-'CON SCH'!X19</f>
        <v>99</v>
      </c>
      <c r="Y19" s="5">
        <f>'CON AVL'!Y19-'CON SCH'!Y19</f>
        <v>285.03939549999996</v>
      </c>
      <c r="Z19" s="5">
        <f>'CON AVL'!Z19-'CON SCH'!Z19</f>
        <v>139.11165299999993</v>
      </c>
      <c r="AA19" s="5">
        <f>'CON AVL'!AA19-'CON SCH'!AA19</f>
        <v>755.3324990000001</v>
      </c>
      <c r="AB19" s="5">
        <f>'CON AVL'!AB19-'CON SCH'!AB19</f>
        <v>523.58412374999989</v>
      </c>
      <c r="AC19" s="5">
        <f>'CON AVL'!AC19-'CON SCH'!AC19</f>
        <v>246.86301999999978</v>
      </c>
      <c r="AD19" s="5">
        <f>'CON AVL'!AD19-'CON SCH'!AD19</f>
        <v>370.46742274999997</v>
      </c>
      <c r="AE19" s="5">
        <f>'CON AVL'!AE19-'CON SCH'!AE19</f>
        <v>472.18403324999963</v>
      </c>
      <c r="AF19" s="11"/>
    </row>
    <row r="20" spans="1:32" ht="120" customHeight="1" x14ac:dyDescent="0.75">
      <c r="A20" s="4" t="s">
        <v>18</v>
      </c>
      <c r="B20" s="5">
        <f>'CON AVL'!B20-'CON SCH'!B20</f>
        <v>264.5</v>
      </c>
      <c r="C20" s="5">
        <f>'CON AVL'!C20-'CON SCH'!C20</f>
        <v>53.922499999999673</v>
      </c>
      <c r="D20" s="5">
        <f>'CON AVL'!D20-'CON SCH'!D20</f>
        <v>53.5</v>
      </c>
      <c r="E20" s="5">
        <f>'CON AVL'!E20-'CON SCH'!E20</f>
        <v>64.5</v>
      </c>
      <c r="F20" s="5">
        <f>'CON AVL'!F20-'CON SCH'!F20</f>
        <v>859.29986300000019</v>
      </c>
      <c r="G20" s="5">
        <f>'CON AVL'!G20-'CON SCH'!G20</f>
        <v>330.84558275000018</v>
      </c>
      <c r="H20" s="5">
        <f>'CON AVL'!H20-'CON SCH'!H20</f>
        <v>251.55500000000029</v>
      </c>
      <c r="I20" s="5">
        <f>'CON AVL'!I20-'CON SCH'!I20</f>
        <v>367</v>
      </c>
      <c r="J20" s="5">
        <f>'CON AVL'!J20-'CON SCH'!J20</f>
        <v>401.42259999999987</v>
      </c>
      <c r="K20" s="5">
        <f>'CON AVL'!K20-'CON SCH'!K20</f>
        <v>1267.95514</v>
      </c>
      <c r="L20" s="5">
        <f>'CON AVL'!L20-'CON SCH'!L20</f>
        <v>1781.9576399999996</v>
      </c>
      <c r="M20" s="5">
        <f>'CON AVL'!M20-'CON SCH'!M20</f>
        <v>4012.3945699999999</v>
      </c>
      <c r="N20" s="5">
        <f>'CON AVL'!N20-'CON SCH'!N20</f>
        <v>3557.8858909999999</v>
      </c>
      <c r="O20" s="5">
        <f>'CON AVL'!O20-'CON SCH'!O20</f>
        <v>1413.6883909999997</v>
      </c>
      <c r="P20" s="5">
        <f>'CON AVL'!P20-'CON SCH'!P20</f>
        <v>855.25</v>
      </c>
      <c r="Q20" s="5">
        <f>'CON AVL'!Q20-'CON SCH'!Q20</f>
        <v>560.41532199999983</v>
      </c>
      <c r="R20" s="5">
        <f>'CON AVL'!R20-'CON SCH'!R20</f>
        <v>543.5</v>
      </c>
      <c r="S20" s="5">
        <f>'CON AVL'!S20-'CON SCH'!S20</f>
        <v>389</v>
      </c>
      <c r="T20" s="5">
        <f>'CON AVL'!T20-'CON SCH'!T20</f>
        <v>567.75</v>
      </c>
      <c r="U20" s="5">
        <f>'CON AVL'!U20-'CON SCH'!U20</f>
        <v>409.48529199999939</v>
      </c>
      <c r="V20" s="5">
        <f>'CON AVL'!V20-'CON SCH'!V20</f>
        <v>237.5</v>
      </c>
      <c r="W20" s="5">
        <f>'CON AVL'!W20-'CON SCH'!W20</f>
        <v>142.5400965000008</v>
      </c>
      <c r="X20" s="5">
        <f>'CON AVL'!X20-'CON SCH'!X20</f>
        <v>99.5</v>
      </c>
      <c r="Y20" s="5">
        <f>'CON AVL'!Y20-'CON SCH'!Y20</f>
        <v>285.53523049999967</v>
      </c>
      <c r="Z20" s="5">
        <f>'CON AVL'!Z20-'CON SCH'!Z20</f>
        <v>114.02836000000025</v>
      </c>
      <c r="AA20" s="5">
        <f>'CON AVL'!AA20-'CON SCH'!AA20</f>
        <v>226.24967599999945</v>
      </c>
      <c r="AB20" s="5">
        <f>'CON AVL'!AB20-'CON SCH'!AB20</f>
        <v>116.5</v>
      </c>
      <c r="AC20" s="5">
        <f>'CON AVL'!AC20-'CON SCH'!AC20</f>
        <v>101.10906875000001</v>
      </c>
      <c r="AD20" s="5">
        <f>'CON AVL'!AD20-'CON SCH'!AD20</f>
        <v>117.63603850000072</v>
      </c>
      <c r="AE20" s="5">
        <f>'CON AVL'!AE20-'CON SCH'!AE20</f>
        <v>271</v>
      </c>
      <c r="AF20" s="11"/>
    </row>
    <row r="21" spans="1:32" ht="120" customHeight="1" x14ac:dyDescent="0.75">
      <c r="A21" s="4" t="s">
        <v>19</v>
      </c>
      <c r="B21" s="5">
        <f>'CON AVL'!B21-'CON SCH'!B21</f>
        <v>263.5</v>
      </c>
      <c r="C21" s="5">
        <f>'CON AVL'!C21-'CON SCH'!C21</f>
        <v>84.779999999999745</v>
      </c>
      <c r="D21" s="5">
        <f>'CON AVL'!D21-'CON SCH'!D21</f>
        <v>53</v>
      </c>
      <c r="E21" s="5">
        <f>'CON AVL'!E21-'CON SCH'!E21</f>
        <v>205.125</v>
      </c>
      <c r="F21" s="5">
        <f>'CON AVL'!F21-'CON SCH'!F21</f>
        <v>1407.6598629999999</v>
      </c>
      <c r="G21" s="5">
        <f>'CON AVL'!G21-'CON SCH'!G21</f>
        <v>266.14999999999964</v>
      </c>
      <c r="H21" s="5">
        <f>'CON AVL'!H21-'CON SCH'!H21</f>
        <v>280</v>
      </c>
      <c r="I21" s="5">
        <f>'CON AVL'!I21-'CON SCH'!I21</f>
        <v>367</v>
      </c>
      <c r="J21" s="5">
        <f>'CON AVL'!J21-'CON SCH'!J21</f>
        <v>403.42259999999987</v>
      </c>
      <c r="K21" s="5">
        <f>'CON AVL'!K21-'CON SCH'!K21</f>
        <v>1351.2626399999999</v>
      </c>
      <c r="L21" s="5">
        <f>'CON AVL'!L21-'CON SCH'!L21</f>
        <v>2212.9988899999989</v>
      </c>
      <c r="M21" s="5">
        <f>'CON AVL'!M21-'CON SCH'!M21</f>
        <v>4147.8493689999996</v>
      </c>
      <c r="N21" s="5">
        <f>'CON AVL'!N21-'CON SCH'!N21</f>
        <v>3441.8233909999999</v>
      </c>
      <c r="O21" s="5">
        <f>'CON AVL'!O21-'CON SCH'!O21</f>
        <v>1909.4383910000006</v>
      </c>
      <c r="P21" s="5">
        <f>'CON AVL'!P21-'CON SCH'!P21</f>
        <v>838.5</v>
      </c>
      <c r="Q21" s="5">
        <f>'CON AVL'!Q21-'CON SCH'!Q21</f>
        <v>562.41532200000074</v>
      </c>
      <c r="R21" s="5">
        <f>'CON AVL'!R21-'CON SCH'!R21</f>
        <v>615.625</v>
      </c>
      <c r="S21" s="5">
        <f>'CON AVL'!S21-'CON SCH'!S21</f>
        <v>502.5</v>
      </c>
      <c r="T21" s="5">
        <f>'CON AVL'!T21-'CON SCH'!T21</f>
        <v>1077.25</v>
      </c>
      <c r="U21" s="5">
        <f>'CON AVL'!U21-'CON SCH'!U21</f>
        <v>520.98529199999939</v>
      </c>
      <c r="V21" s="5">
        <f>'CON AVL'!V21-'CON SCH'!V21</f>
        <v>349</v>
      </c>
      <c r="W21" s="5">
        <f>'CON AVL'!W21-'CON SCH'!W21</f>
        <v>258.27336174999982</v>
      </c>
      <c r="X21" s="5">
        <f>'CON AVL'!X21-'CON SCH'!X21</f>
        <v>101</v>
      </c>
      <c r="Y21" s="5">
        <f>'CON AVL'!Y21-'CON SCH'!Y21</f>
        <v>302.03464900000017</v>
      </c>
      <c r="Z21" s="5">
        <f>'CON AVL'!Z21-'CON SCH'!Z21</f>
        <v>149.77836000000025</v>
      </c>
      <c r="AA21" s="5">
        <f>'CON AVL'!AA21-'CON SCH'!AA21</f>
        <v>496.91028399999959</v>
      </c>
      <c r="AB21" s="5">
        <f>'CON AVL'!AB21-'CON SCH'!AB21</f>
        <v>263.5</v>
      </c>
      <c r="AC21" s="5">
        <f>'CON AVL'!AC21-'CON SCH'!AC21</f>
        <v>103</v>
      </c>
      <c r="AD21" s="5">
        <f>'CON AVL'!AD21-'CON SCH'!AD21</f>
        <v>119.41532199999892</v>
      </c>
      <c r="AE21" s="5">
        <f>'CON AVL'!AE21-'CON SCH'!AE21</f>
        <v>432.69999999999982</v>
      </c>
      <c r="AF21" s="11"/>
    </row>
    <row r="22" spans="1:32" ht="120" customHeight="1" x14ac:dyDescent="0.75">
      <c r="A22" s="4" t="s">
        <v>20</v>
      </c>
      <c r="B22" s="5">
        <f>'CON AVL'!B22-'CON SCH'!B22</f>
        <v>544.20000000000073</v>
      </c>
      <c r="C22" s="5">
        <f>'CON AVL'!C22-'CON SCH'!C22</f>
        <v>314.97640899999988</v>
      </c>
      <c r="D22" s="5">
        <f>'CON AVL'!D22-'CON SCH'!D22</f>
        <v>171.65967649999948</v>
      </c>
      <c r="E22" s="5">
        <f>'CON AVL'!E22-'CON SCH'!E22</f>
        <v>1068.6488007500002</v>
      </c>
      <c r="F22" s="5">
        <f>'CON AVL'!F22-'CON SCH'!F22</f>
        <v>2304.0898629999992</v>
      </c>
      <c r="G22" s="5">
        <f>'CON AVL'!G22-'CON SCH'!G22</f>
        <v>839.69999999999891</v>
      </c>
      <c r="H22" s="5">
        <f>'CON AVL'!H22-'CON SCH'!H22</f>
        <v>1383.0332292499988</v>
      </c>
      <c r="I22" s="5">
        <f>'CON AVL'!I22-'CON SCH'!I22</f>
        <v>1199.021972999999</v>
      </c>
      <c r="J22" s="5">
        <f>'CON AVL'!J22-'CON SCH'!J22</f>
        <v>1180.1167340000011</v>
      </c>
      <c r="K22" s="5">
        <f>'CON AVL'!K22-'CON SCH'!K22</f>
        <v>2477.563396999999</v>
      </c>
      <c r="L22" s="5">
        <f>'CON AVL'!L22-'CON SCH'!L22</f>
        <v>2883.3526399999992</v>
      </c>
      <c r="M22" s="5">
        <f>'CON AVL'!M22-'CON SCH'!M22</f>
        <v>4342.2834545000005</v>
      </c>
      <c r="N22" s="5">
        <f>'CON AVL'!N22-'CON SCH'!N22</f>
        <v>3764.5187034999999</v>
      </c>
      <c r="O22" s="5">
        <f>'CON AVL'!O22-'CON SCH'!O22</f>
        <v>2564.7156827500003</v>
      </c>
      <c r="P22" s="5">
        <f>'CON AVL'!P22-'CON SCH'!P22</f>
        <v>1630.3786827499989</v>
      </c>
      <c r="Q22" s="5">
        <f>'CON AVL'!Q22-'CON SCH'!Q22</f>
        <v>1055.4690287499998</v>
      </c>
      <c r="R22" s="5">
        <f>'CON AVL'!R22-'CON SCH'!R22</f>
        <v>1503.8390112499983</v>
      </c>
      <c r="S22" s="5">
        <f>'CON AVL'!S22-'CON SCH'!S22</f>
        <v>1293.5020185000012</v>
      </c>
      <c r="T22" s="5">
        <f>'CON AVL'!T22-'CON SCH'!T22</f>
        <v>2092.6976272499996</v>
      </c>
      <c r="U22" s="5">
        <f>'CON AVL'!U22-'CON SCH'!U22</f>
        <v>1336.3871362499995</v>
      </c>
      <c r="V22" s="5">
        <f>'CON AVL'!V22-'CON SCH'!V22</f>
        <v>1330.3022144999995</v>
      </c>
      <c r="W22" s="5">
        <f>'CON AVL'!W22-'CON SCH'!W22</f>
        <v>1133.9882419999994</v>
      </c>
      <c r="X22" s="5">
        <f>'CON AVL'!X22-'CON SCH'!X22</f>
        <v>101.18598049999946</v>
      </c>
      <c r="Y22" s="5">
        <f>'CON AVL'!Y22-'CON SCH'!Y22</f>
        <v>527.66499850000037</v>
      </c>
      <c r="Z22" s="5">
        <f>'CON AVL'!Z22-'CON SCH'!Z22</f>
        <v>513.04039050000029</v>
      </c>
      <c r="AA22" s="5">
        <f>'CON AVL'!AA22-'CON SCH'!AA22</f>
        <v>964.03800424999918</v>
      </c>
      <c r="AB22" s="5">
        <f>'CON AVL'!AB22-'CON SCH'!AB22</f>
        <v>788.72499849999986</v>
      </c>
      <c r="AC22" s="5">
        <f>'CON AVL'!AC22-'CON SCH'!AC22</f>
        <v>285.85447624999961</v>
      </c>
      <c r="AD22" s="5">
        <f>'CON AVL'!AD22-'CON SCH'!AD22</f>
        <v>714.41532199999892</v>
      </c>
      <c r="AE22" s="5">
        <f>'CON AVL'!AE22-'CON SCH'!AE22</f>
        <v>1031.2896860000001</v>
      </c>
      <c r="AF22" s="11"/>
    </row>
    <row r="23" spans="1:32" ht="120" customHeight="1" x14ac:dyDescent="0.75">
      <c r="A23" s="4" t="s">
        <v>21</v>
      </c>
      <c r="B23" s="5">
        <f>'CON AVL'!B23-'CON SCH'!B23</f>
        <v>1129.7100682500004</v>
      </c>
      <c r="C23" s="5">
        <f>'CON AVL'!C23-'CON SCH'!C23</f>
        <v>918.4569620000002</v>
      </c>
      <c r="D23" s="5">
        <f>'CON AVL'!D23-'CON SCH'!D23</f>
        <v>950.91196200000013</v>
      </c>
      <c r="E23" s="5">
        <f>'CON AVL'!E23-'CON SCH'!E23</f>
        <v>1731.3723629999995</v>
      </c>
      <c r="F23" s="5">
        <f>'CON AVL'!F23-'CON SCH'!F23</f>
        <v>2490.4042379999992</v>
      </c>
      <c r="G23" s="5">
        <f>'CON AVL'!G23-'CON SCH'!G23</f>
        <v>1924.4201479999992</v>
      </c>
      <c r="H23" s="5">
        <f>'CON AVL'!H23-'CON SCH'!H23</f>
        <v>2284.6528520000011</v>
      </c>
      <c r="I23" s="5">
        <f>'CON AVL'!I23-'CON SCH'!I23</f>
        <v>2080.3424329999998</v>
      </c>
      <c r="J23" s="5">
        <f>'CON AVL'!J23-'CON SCH'!J23</f>
        <v>2176.1464910000004</v>
      </c>
      <c r="K23" s="5">
        <f>'CON AVL'!K23-'CON SCH'!K23</f>
        <v>2641.6526400000002</v>
      </c>
      <c r="L23" s="5">
        <f>'CON AVL'!L23-'CON SCH'!L23</f>
        <v>2893.2626399999999</v>
      </c>
      <c r="M23" s="5">
        <f>'CON AVL'!M23-'CON SCH'!M23</f>
        <v>4186.4995597500001</v>
      </c>
      <c r="N23" s="5">
        <f>'CON AVL'!N23-'CON SCH'!N23</f>
        <v>3797.1132164999999</v>
      </c>
      <c r="O23" s="5">
        <f>'CON AVL'!O23-'CON SCH'!O23</f>
        <v>2660.8558910000002</v>
      </c>
      <c r="P23" s="5">
        <f>'CON AVL'!P23-'CON SCH'!P23</f>
        <v>1821</v>
      </c>
      <c r="Q23" s="5">
        <f>'CON AVL'!Q23-'CON SCH'!Q23</f>
        <v>1518.1158909999995</v>
      </c>
      <c r="R23" s="5">
        <f>'CON AVL'!R23-'CON SCH'!R23</f>
        <v>1773.8457419999995</v>
      </c>
      <c r="S23" s="5">
        <f>'CON AVL'!S23-'CON SCH'!S23</f>
        <v>1580.0607419999997</v>
      </c>
      <c r="T23" s="5">
        <f>'CON AVL'!T23-'CON SCH'!T23</f>
        <v>2121.2607420000004</v>
      </c>
      <c r="U23" s="5">
        <f>'CON AVL'!U23-'CON SCH'!U23</f>
        <v>1584.4492539999992</v>
      </c>
      <c r="V23" s="5">
        <f>'CON AVL'!V23-'CON SCH'!V23</f>
        <v>1386.3782420000007</v>
      </c>
      <c r="W23" s="5">
        <f>'CON AVL'!W23-'CON SCH'!W23</f>
        <v>975.54074200000014</v>
      </c>
      <c r="X23" s="5">
        <f>'CON AVL'!X23-'CON SCH'!X23</f>
        <v>138.62749199999962</v>
      </c>
      <c r="Y23" s="5">
        <f>'CON AVL'!Y23-'CON SCH'!Y23</f>
        <v>703.90132475000064</v>
      </c>
      <c r="Z23" s="5">
        <f>'CON AVL'!Z23-'CON SCH'!Z23</f>
        <v>536.64741400000003</v>
      </c>
      <c r="AA23" s="5">
        <f>'CON AVL'!AA23-'CON SCH'!AA23</f>
        <v>880.85335399999894</v>
      </c>
      <c r="AB23" s="5">
        <f>'CON AVL'!AB23-'CON SCH'!AB23</f>
        <v>632.87074199999915</v>
      </c>
      <c r="AC23" s="5">
        <f>'CON AVL'!AC23-'CON SCH'!AC23</f>
        <v>599.84991399999944</v>
      </c>
      <c r="AD23" s="5">
        <f>'CON AVL'!AD23-'CON SCH'!AD23</f>
        <v>1040.9459107499988</v>
      </c>
      <c r="AE23" s="5">
        <f>'CON AVL'!AE23-'CON SCH'!AE23</f>
        <v>962.33924500000103</v>
      </c>
      <c r="AF23" s="11"/>
    </row>
    <row r="24" spans="1:32" ht="120" customHeight="1" x14ac:dyDescent="0.75">
      <c r="A24" s="4" t="s">
        <v>22</v>
      </c>
      <c r="B24" s="5">
        <f>'CON AVL'!B24-'CON SCH'!B24</f>
        <v>1249.4658957499996</v>
      </c>
      <c r="C24" s="5">
        <f>'CON AVL'!C24-'CON SCH'!C24</f>
        <v>1389.5669620000008</v>
      </c>
      <c r="D24" s="5">
        <f>'CON AVL'!D24-'CON SCH'!D24</f>
        <v>1309.6744619999999</v>
      </c>
      <c r="E24" s="5">
        <f>'CON AVL'!E24-'CON SCH'!E24</f>
        <v>2044.7898679999998</v>
      </c>
      <c r="F24" s="5">
        <f>'CON AVL'!F24-'CON SCH'!F24</f>
        <v>2553.592224</v>
      </c>
      <c r="G24" s="5">
        <f>'CON AVL'!G24-'CON SCH'!G24</f>
        <v>2328.5057419999994</v>
      </c>
      <c r="H24" s="5">
        <f>'CON AVL'!H24-'CON SCH'!H24</f>
        <v>2384.6828519999999</v>
      </c>
      <c r="I24" s="5">
        <f>'CON AVL'!I24-'CON SCH'!I24</f>
        <v>2272.0669730000009</v>
      </c>
      <c r="J24" s="5">
        <f>'CON AVL'!J24-'CON SCH'!J24</f>
        <v>2302.0014910000009</v>
      </c>
      <c r="K24" s="5">
        <f>'CON AVL'!K24-'CON SCH'!K24</f>
        <v>2801.6526399999993</v>
      </c>
      <c r="L24" s="5">
        <f>'CON AVL'!L24-'CON SCH'!L24</f>
        <v>3098.2626400000008</v>
      </c>
      <c r="M24" s="5">
        <f>'CON AVL'!M24-'CON SCH'!M24</f>
        <v>4198.1786369999991</v>
      </c>
      <c r="N24" s="5">
        <f>'CON AVL'!N24-'CON SCH'!N24</f>
        <v>3849.0733909999999</v>
      </c>
      <c r="O24" s="5">
        <f>'CON AVL'!O24-'CON SCH'!O24</f>
        <v>2886.3558909999992</v>
      </c>
      <c r="P24" s="5">
        <f>'CON AVL'!P24-'CON SCH'!P24</f>
        <v>2017.75</v>
      </c>
      <c r="Q24" s="5">
        <f>'CON AVL'!Q24-'CON SCH'!Q24</f>
        <v>1868.7408910000004</v>
      </c>
      <c r="R24" s="5">
        <f>'CON AVL'!R24-'CON SCH'!R24</f>
        <v>2130.040742000001</v>
      </c>
      <c r="S24" s="5">
        <f>'CON AVL'!S24-'CON SCH'!S24</f>
        <v>1577.8232420000004</v>
      </c>
      <c r="T24" s="5">
        <f>'CON AVL'!T24-'CON SCH'!T24</f>
        <v>2512.5707419999999</v>
      </c>
      <c r="U24" s="5">
        <f>'CON AVL'!U24-'CON SCH'!U24</f>
        <v>1857.2360710000003</v>
      </c>
      <c r="V24" s="5">
        <f>'CON AVL'!V24-'CON SCH'!V24</f>
        <v>1745.6882420000002</v>
      </c>
      <c r="W24" s="5">
        <f>'CON AVL'!W24-'CON SCH'!W24</f>
        <v>1435.5107420000004</v>
      </c>
      <c r="X24" s="5">
        <f>'CON AVL'!X24-'CON SCH'!X24</f>
        <v>265.01074200000039</v>
      </c>
      <c r="Y24" s="5">
        <f>'CON AVL'!Y24-'CON SCH'!Y24</f>
        <v>944.69421200000033</v>
      </c>
      <c r="Z24" s="5">
        <f>'CON AVL'!Z24-'CON SCH'!Z24</f>
        <v>847.45491399999992</v>
      </c>
      <c r="AA24" s="5">
        <f>'CON AVL'!AA24-'CON SCH'!AA24</f>
        <v>1358.9933540000002</v>
      </c>
      <c r="AB24" s="5">
        <f>'CON AVL'!AB24-'CON SCH'!AB24</f>
        <v>1072.5107419999986</v>
      </c>
      <c r="AC24" s="5">
        <f>'CON AVL'!AC24-'CON SCH'!AC24</f>
        <v>1147.1949777499995</v>
      </c>
      <c r="AD24" s="5">
        <f>'CON AVL'!AD24-'CON SCH'!AD24</f>
        <v>1402.9028309999994</v>
      </c>
      <c r="AE24" s="5">
        <f>'CON AVL'!AE24-'CON SCH'!AE24</f>
        <v>1480.339245000001</v>
      </c>
      <c r="AF24" s="11"/>
    </row>
    <row r="25" spans="1:32" ht="120" customHeight="1" x14ac:dyDescent="0.75">
      <c r="A25" s="4" t="s">
        <v>23</v>
      </c>
      <c r="B25" s="5">
        <f>'CON AVL'!B25-'CON SCH'!B25</f>
        <v>1474.7469620000011</v>
      </c>
      <c r="C25" s="5">
        <f>'CON AVL'!C25-'CON SCH'!C25</f>
        <v>1754.8469620000005</v>
      </c>
      <c r="D25" s="5">
        <f>'CON AVL'!D25-'CON SCH'!D25</f>
        <v>1505.0319620000009</v>
      </c>
      <c r="E25" s="5">
        <f>'CON AVL'!E25-'CON SCH'!E25</f>
        <v>2356.0748679999997</v>
      </c>
      <c r="F25" s="5">
        <f>'CON AVL'!F25-'CON SCH'!F25</f>
        <v>2802.5647239999998</v>
      </c>
      <c r="G25" s="5">
        <f>'CON AVL'!G25-'CON SCH'!G25</f>
        <v>2553.8066019999987</v>
      </c>
      <c r="H25" s="5">
        <f>'CON AVL'!H25-'CON SCH'!H25</f>
        <v>2573.4328519999999</v>
      </c>
      <c r="I25" s="5">
        <f>'CON AVL'!I25-'CON SCH'!I25</f>
        <v>2499.1919729999991</v>
      </c>
      <c r="J25" s="5">
        <f>'CON AVL'!J25-'CON SCH'!J25</f>
        <v>2568.1464909999995</v>
      </c>
      <c r="K25" s="5">
        <f>'CON AVL'!K25-'CON SCH'!K25</f>
        <v>3056.6526399999993</v>
      </c>
      <c r="L25" s="5">
        <f>'CON AVL'!L25-'CON SCH'!L25</f>
        <v>3263.2626399999999</v>
      </c>
      <c r="M25" s="5">
        <f>'CON AVL'!M25-'CON SCH'!M25</f>
        <v>4105.1650255000004</v>
      </c>
      <c r="N25" s="5">
        <f>'CON AVL'!N25-'CON SCH'!N25</f>
        <v>4238.1081509999995</v>
      </c>
      <c r="O25" s="5">
        <f>'CON AVL'!O25-'CON SCH'!O25</f>
        <v>2961.8558910000002</v>
      </c>
      <c r="P25" s="5">
        <f>'CON AVL'!P25-'CON SCH'!P25</f>
        <v>2755.0701902499986</v>
      </c>
      <c r="Q25" s="5">
        <f>'CON AVL'!Q25-'CON SCH'!Q25</f>
        <v>2238.0508909999999</v>
      </c>
      <c r="R25" s="5">
        <f>'CON AVL'!R25-'CON SCH'!R25</f>
        <v>2277.5707419999999</v>
      </c>
      <c r="S25" s="5">
        <f>'CON AVL'!S25-'CON SCH'!S25</f>
        <v>1818.5407419999992</v>
      </c>
      <c r="T25" s="5">
        <f>'CON AVL'!T25-'CON SCH'!T25</f>
        <v>2696.0850342500007</v>
      </c>
      <c r="U25" s="5">
        <f>'CON AVL'!U25-'CON SCH'!U25</f>
        <v>2507.6182420000005</v>
      </c>
      <c r="V25" s="5">
        <f>'CON AVL'!V25-'CON SCH'!V25</f>
        <v>2107.2332419999993</v>
      </c>
      <c r="W25" s="5">
        <f>'CON AVL'!W25-'CON SCH'!W25</f>
        <v>1562.5107419999986</v>
      </c>
      <c r="X25" s="5">
        <f>'CON AVL'!X25-'CON SCH'!X25</f>
        <v>632.51074200000039</v>
      </c>
      <c r="Y25" s="5">
        <f>'CON AVL'!Y25-'CON SCH'!Y25</f>
        <v>1476.1942119999994</v>
      </c>
      <c r="Z25" s="5">
        <f>'CON AVL'!Z25-'CON SCH'!Z25</f>
        <v>1164.6399139999994</v>
      </c>
      <c r="AA25" s="5">
        <f>'CON AVL'!AA25-'CON SCH'!AA25</f>
        <v>1548.0533539999997</v>
      </c>
      <c r="AB25" s="5">
        <f>'CON AVL'!AB25-'CON SCH'!AB25</f>
        <v>1443.0107419999995</v>
      </c>
      <c r="AC25" s="5">
        <f>'CON AVL'!AC25-'CON SCH'!AC25</f>
        <v>1743.0149139999994</v>
      </c>
      <c r="AD25" s="5">
        <f>'CON AVL'!AD25-'CON SCH'!AD25</f>
        <v>1831.9028309999994</v>
      </c>
      <c r="AE25" s="5">
        <f>'CON AVL'!AE25-'CON SCH'!AE25</f>
        <v>1723.9792450000004</v>
      </c>
      <c r="AF25" s="11"/>
    </row>
    <row r="26" spans="1:32" ht="120" customHeight="1" x14ac:dyDescent="0.75">
      <c r="A26" s="4" t="s">
        <v>24</v>
      </c>
      <c r="B26" s="5">
        <f>'CON AVL'!B26-'CON SCH'!B26</f>
        <v>1832.7469620000011</v>
      </c>
      <c r="C26" s="5">
        <f>'CON AVL'!C26-'CON SCH'!C26</f>
        <v>1785.1069620000007</v>
      </c>
      <c r="D26" s="5">
        <f>'CON AVL'!D26-'CON SCH'!D26</f>
        <v>1582.156962</v>
      </c>
      <c r="E26" s="5">
        <f>'CON AVL'!E26-'CON SCH'!E26</f>
        <v>2499.2502430000004</v>
      </c>
      <c r="F26" s="5">
        <f>'CON AVL'!F26-'CON SCH'!F26</f>
        <v>2859.2222239999992</v>
      </c>
      <c r="G26" s="5">
        <f>'CON AVL'!G26-'CON SCH'!G26</f>
        <v>2720.5503520000002</v>
      </c>
      <c r="H26" s="5">
        <f>'CON AVL'!H26-'CON SCH'!H26</f>
        <v>2862.4484769999999</v>
      </c>
      <c r="I26" s="5">
        <f>'CON AVL'!I26-'CON SCH'!I26</f>
        <v>2786.3829975000008</v>
      </c>
      <c r="J26" s="5">
        <f>'CON AVL'!J26-'CON SCH'!J26</f>
        <v>2799.385241</v>
      </c>
      <c r="K26" s="5">
        <f>'CON AVL'!K26-'CON SCH'!K26</f>
        <v>3058.1268290000007</v>
      </c>
      <c r="L26" s="5">
        <f>'CON AVL'!L26-'CON SCH'!L26</f>
        <v>3263.2626400000008</v>
      </c>
      <c r="M26" s="5">
        <f>'CON AVL'!M26-'CON SCH'!M26</f>
        <v>4242.2765354999992</v>
      </c>
      <c r="N26" s="5">
        <f>'CON AVL'!N26-'CON SCH'!N26</f>
        <v>4508.6545179999994</v>
      </c>
      <c r="O26" s="5">
        <f>'CON AVL'!O26-'CON SCH'!O26</f>
        <v>3186.8558909999992</v>
      </c>
      <c r="P26" s="5">
        <f>'CON AVL'!P26-'CON SCH'!P26</f>
        <v>2862.7971099999995</v>
      </c>
      <c r="Q26" s="5">
        <f>'CON AVL'!Q26-'CON SCH'!Q26</f>
        <v>2357.9675577500002</v>
      </c>
      <c r="R26" s="5">
        <f>'CON AVL'!R26-'CON SCH'!R26</f>
        <v>2502.5707419999999</v>
      </c>
      <c r="S26" s="5">
        <f>'CON AVL'!S26-'CON SCH'!S26</f>
        <v>2022.0707419999999</v>
      </c>
      <c r="T26" s="5">
        <f>'CON AVL'!T26-'CON SCH'!T26</f>
        <v>2760.2582420000008</v>
      </c>
      <c r="U26" s="5">
        <f>'CON AVL'!U26-'CON SCH'!U26</f>
        <v>2740.5707419999999</v>
      </c>
      <c r="V26" s="5">
        <f>'CON AVL'!V26-'CON SCH'!V26</f>
        <v>2320.5607419999997</v>
      </c>
      <c r="W26" s="5">
        <f>'CON AVL'!W26-'CON SCH'!W26</f>
        <v>1469.1957419999999</v>
      </c>
      <c r="X26" s="5">
        <f>'CON AVL'!X26-'CON SCH'!X26</f>
        <v>737.51074199999948</v>
      </c>
      <c r="Y26" s="5">
        <f>'CON AVL'!Y26-'CON SCH'!Y26</f>
        <v>1668.7567120000003</v>
      </c>
      <c r="Z26" s="5">
        <f>'CON AVL'!Z26-'CON SCH'!Z26</f>
        <v>1307.3899139999994</v>
      </c>
      <c r="AA26" s="5">
        <f>'CON AVL'!AA26-'CON SCH'!AA26</f>
        <v>1755.733354</v>
      </c>
      <c r="AB26" s="5">
        <f>'CON AVL'!AB26-'CON SCH'!AB26</f>
        <v>1552.7507420000002</v>
      </c>
      <c r="AC26" s="5">
        <f>'CON AVL'!AC26-'CON SCH'!AC26</f>
        <v>1986.5072364999996</v>
      </c>
      <c r="AD26" s="5">
        <f>'CON AVL'!AD26-'CON SCH'!AD26</f>
        <v>1934.5678310000003</v>
      </c>
      <c r="AE26" s="5">
        <f>'CON AVL'!AE26-'CON SCH'!AE26</f>
        <v>1976.1842450000004</v>
      </c>
      <c r="AF26" s="11"/>
    </row>
    <row r="27" spans="1:32" s="14" customFormat="1" ht="120" customHeight="1" x14ac:dyDescent="0.75">
      <c r="A27" s="15" t="s">
        <v>25</v>
      </c>
      <c r="B27" s="18">
        <f>SUM(B3:B26)</f>
        <v>34277.239590249999</v>
      </c>
      <c r="C27" s="18">
        <f t="shared" ref="C27:AE27" si="0">SUM(C3:C26)</f>
        <v>27001.370589750004</v>
      </c>
      <c r="D27" s="18">
        <f t="shared" si="0"/>
        <v>22781.442013250005</v>
      </c>
      <c r="E27" s="18">
        <f t="shared" si="0"/>
        <v>28161.238752750003</v>
      </c>
      <c r="F27" s="18">
        <f t="shared" si="0"/>
        <v>50221.390396000003</v>
      </c>
      <c r="G27" s="18">
        <f t="shared" si="0"/>
        <v>45941.84114199999</v>
      </c>
      <c r="H27" s="18">
        <f t="shared" si="0"/>
        <v>44892.517780499998</v>
      </c>
      <c r="I27" s="18">
        <f t="shared" si="0"/>
        <v>44840.549572749995</v>
      </c>
      <c r="J27" s="18">
        <f t="shared" si="0"/>
        <v>44717.661164499994</v>
      </c>
      <c r="K27" s="18">
        <f t="shared" si="0"/>
        <v>55231.992405499994</v>
      </c>
      <c r="L27" s="18">
        <f t="shared" si="0"/>
        <v>67881.538713000002</v>
      </c>
      <c r="M27" s="18">
        <f t="shared" si="0"/>
        <v>90731.95456025</v>
      </c>
      <c r="N27" s="18">
        <f t="shared" si="0"/>
        <v>98956.502704249986</v>
      </c>
      <c r="O27" s="18">
        <f t="shared" si="0"/>
        <v>71858.91253875001</v>
      </c>
      <c r="P27" s="18">
        <f t="shared" si="0"/>
        <v>50284.777514500005</v>
      </c>
      <c r="Q27" s="18">
        <f t="shared" si="0"/>
        <v>40624.933774000012</v>
      </c>
      <c r="R27" s="18">
        <f t="shared" si="0"/>
        <v>40500.279949749995</v>
      </c>
      <c r="S27" s="18">
        <f t="shared" si="0"/>
        <v>37089.251378000001</v>
      </c>
      <c r="T27" s="18">
        <f t="shared" si="0"/>
        <v>38027.456693250002</v>
      </c>
      <c r="U27" s="18">
        <f t="shared" si="0"/>
        <v>37183.388679249983</v>
      </c>
      <c r="V27" s="18">
        <f t="shared" si="0"/>
        <v>31932.947518749999</v>
      </c>
      <c r="W27" s="18">
        <f t="shared" si="0"/>
        <v>26203.409149750001</v>
      </c>
      <c r="X27" s="18">
        <f t="shared" si="0"/>
        <v>11527.684729500001</v>
      </c>
      <c r="Y27" s="18">
        <f t="shared" si="0"/>
        <v>12774.879523000001</v>
      </c>
      <c r="Z27" s="18">
        <f t="shared" si="0"/>
        <v>13665.580287249997</v>
      </c>
      <c r="AA27" s="18">
        <f t="shared" si="0"/>
        <v>20991.019272999998</v>
      </c>
      <c r="AB27" s="18">
        <f t="shared" si="0"/>
        <v>21957.765002499993</v>
      </c>
      <c r="AC27" s="18">
        <f t="shared" si="0"/>
        <v>23623.223836999998</v>
      </c>
      <c r="AD27" s="18">
        <f t="shared" si="0"/>
        <v>23912.286799499998</v>
      </c>
      <c r="AE27" s="18">
        <f t="shared" si="0"/>
        <v>30641.705823750013</v>
      </c>
      <c r="AF27" s="26"/>
    </row>
    <row r="28" spans="1:32" s="14" customFormat="1" ht="120" customHeight="1" x14ac:dyDescent="0.75">
      <c r="A28" s="15" t="s">
        <v>26</v>
      </c>
      <c r="B28" s="18">
        <f>B27/1000</f>
        <v>34.277239590249998</v>
      </c>
      <c r="C28" s="18">
        <f t="shared" ref="C28:AE28" si="1">C27/1000</f>
        <v>27.001370589750003</v>
      </c>
      <c r="D28" s="18">
        <f t="shared" si="1"/>
        <v>22.781442013250004</v>
      </c>
      <c r="E28" s="18">
        <f t="shared" si="1"/>
        <v>28.161238752750002</v>
      </c>
      <c r="F28" s="18">
        <f t="shared" si="1"/>
        <v>50.221390396000004</v>
      </c>
      <c r="G28" s="18">
        <f t="shared" si="1"/>
        <v>45.941841141999987</v>
      </c>
      <c r="H28" s="18">
        <f t="shared" si="1"/>
        <v>44.8925177805</v>
      </c>
      <c r="I28" s="18">
        <f t="shared" si="1"/>
        <v>44.840549572749993</v>
      </c>
      <c r="J28" s="18">
        <f t="shared" si="1"/>
        <v>44.717661164499994</v>
      </c>
      <c r="K28" s="18">
        <f t="shared" si="1"/>
        <v>55.231992405499994</v>
      </c>
      <c r="L28" s="18">
        <f t="shared" si="1"/>
        <v>67.881538712999998</v>
      </c>
      <c r="M28" s="18">
        <f t="shared" si="1"/>
        <v>90.731954560250003</v>
      </c>
      <c r="N28" s="18">
        <f t="shared" si="1"/>
        <v>98.956502704249985</v>
      </c>
      <c r="O28" s="18">
        <f t="shared" si="1"/>
        <v>71.858912538750005</v>
      </c>
      <c r="P28" s="18">
        <f t="shared" si="1"/>
        <v>50.284777514500007</v>
      </c>
      <c r="Q28" s="18">
        <f t="shared" si="1"/>
        <v>40.624933774000013</v>
      </c>
      <c r="R28" s="18">
        <f t="shared" si="1"/>
        <v>40.500279949749995</v>
      </c>
      <c r="S28" s="18">
        <f t="shared" si="1"/>
        <v>37.089251378</v>
      </c>
      <c r="T28" s="18">
        <f t="shared" si="1"/>
        <v>38.027456693250002</v>
      </c>
      <c r="U28" s="18">
        <f t="shared" si="1"/>
        <v>37.183388679249987</v>
      </c>
      <c r="V28" s="18">
        <f t="shared" si="1"/>
        <v>31.932947518749998</v>
      </c>
      <c r="W28" s="18">
        <f t="shared" si="1"/>
        <v>26.203409149750001</v>
      </c>
      <c r="X28" s="18">
        <f t="shared" si="1"/>
        <v>11.527684729500001</v>
      </c>
      <c r="Y28" s="18">
        <f t="shared" si="1"/>
        <v>12.774879523000001</v>
      </c>
      <c r="Z28" s="18">
        <f t="shared" si="1"/>
        <v>13.665580287249997</v>
      </c>
      <c r="AA28" s="18">
        <f t="shared" si="1"/>
        <v>20.991019272999999</v>
      </c>
      <c r="AB28" s="18">
        <f t="shared" si="1"/>
        <v>21.957765002499993</v>
      </c>
      <c r="AC28" s="18">
        <f t="shared" si="1"/>
        <v>23.623223836999998</v>
      </c>
      <c r="AD28" s="18">
        <f t="shared" si="1"/>
        <v>23.912286799499999</v>
      </c>
      <c r="AE28" s="18">
        <f t="shared" si="1"/>
        <v>30.641705823750012</v>
      </c>
      <c r="AF28" s="26">
        <v>11698.359999999999</v>
      </c>
    </row>
    <row r="29" spans="1:32" s="9" customFormat="1" ht="120" customHeight="1" x14ac:dyDescent="0.75">
      <c r="A29" s="6" t="s">
        <v>27</v>
      </c>
      <c r="B29" s="7">
        <f>SUM(B28:AE28)</f>
        <v>1188.4367418562497</v>
      </c>
      <c r="C29" s="6"/>
      <c r="D29" s="6" t="s">
        <v>28</v>
      </c>
      <c r="E29" s="7">
        <f>MAX(B3:AE26)</f>
        <v>4784.2093690000002</v>
      </c>
      <c r="F29" s="6"/>
      <c r="G29" s="6" t="s">
        <v>29</v>
      </c>
      <c r="H29" s="7">
        <f>MIN(B3:AE26)</f>
        <v>53</v>
      </c>
      <c r="I29" s="6"/>
      <c r="J29" s="6" t="s">
        <v>30</v>
      </c>
      <c r="K29" s="7">
        <f>B29/30/24*1000</f>
        <v>1650.6065859114578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12" t="e">
        <f>#REF!-AF28</f>
        <v>#REF!</v>
      </c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AVL 1</vt:lpstr>
      <vt:lpstr>SCH 1</vt:lpstr>
      <vt:lpstr>SUR 1</vt:lpstr>
      <vt:lpstr>AVL 2</vt:lpstr>
      <vt:lpstr>SCH 2</vt:lpstr>
      <vt:lpstr>SUR 2</vt:lpstr>
      <vt:lpstr>AVL 3</vt:lpstr>
      <vt:lpstr>SCH 3</vt:lpstr>
      <vt:lpstr>SUR 3</vt:lpstr>
      <vt:lpstr>AVL4</vt:lpstr>
      <vt:lpstr>SCH4</vt:lpstr>
      <vt:lpstr>SUR4</vt:lpstr>
      <vt:lpstr>CON AVL</vt:lpstr>
      <vt:lpstr>CON SCH</vt:lpstr>
      <vt:lpstr>CON SUR</vt:lpstr>
      <vt:lpstr>'AVL 1'!Print_Area</vt:lpstr>
      <vt:lpstr>'AVL 2'!Print_Area</vt:lpstr>
      <vt:lpstr>'AVL 3'!Print_Area</vt:lpstr>
      <vt:lpstr>'AVL4'!Print_Area</vt:lpstr>
      <vt:lpstr>'CON AVL'!Print_Area</vt:lpstr>
      <vt:lpstr>'CON SCH'!Print_Area</vt:lpstr>
      <vt:lpstr>'CON SUR'!Print_Area</vt:lpstr>
      <vt:lpstr>'SCH 1'!Print_Area</vt:lpstr>
      <vt:lpstr>'SCH 2'!Print_Area</vt:lpstr>
      <vt:lpstr>'SCH 3'!Print_Area</vt:lpstr>
      <vt:lpstr>'SCH4'!Print_Area</vt:lpstr>
      <vt:lpstr>'SUR 1'!Print_Area</vt:lpstr>
      <vt:lpstr>'SUR 2'!Print_Area</vt:lpstr>
      <vt:lpstr>'SUR 3'!Print_Area</vt:lpstr>
      <vt:lpstr>'SUR4'!Print_Area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2024-08-12T08:12:35Z</dcterms:modified>
</cp:coreProperties>
</file>